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427"/>
  <workbookPr codeName="ThisWorkbook" defaultThemeVersion="124226"/>
  <mc:AlternateContent xmlns:mc="http://schemas.openxmlformats.org/markup-compatibility/2006">
    <mc:Choice Requires="x15">
      <x15ac:absPath xmlns:x15ac="http://schemas.microsoft.com/office/spreadsheetml/2010/11/ac" url="https://ajoakes-my.sharepoint.com/personal/amanda_oakes_ajoakes_onmicrosoft_com/Documents/Shared with Everyone/Horniman Museum/Conservatory works/Draft tender document/"/>
    </mc:Choice>
  </mc:AlternateContent>
  <xr:revisionPtr revIDLastSave="1417" documentId="8_{0DED2894-0A3F-48BF-8B4E-B128E8F1F779}" xr6:coauthVersionLast="47" xr6:coauthVersionMax="47" xr10:uidLastSave="{42CD8961-3D08-40D2-9E9F-8AD400FEF31B}"/>
  <bookViews>
    <workbookView xWindow="-28920" yWindow="-120" windowWidth="29040" windowHeight="15720" xr2:uid="{00000000-000D-0000-FFFF-FFFF00000000}"/>
  </bookViews>
  <sheets>
    <sheet name="COVER PAGE" sheetId="39" r:id="rId1"/>
    <sheet name="CONTENTS" sheetId="40" r:id="rId2"/>
    <sheet name="SECTION No. 1" sheetId="72" r:id="rId3"/>
    <sheet name="SECTION No. 2" sheetId="56" r:id="rId4"/>
    <sheet name="SECTION No. 3" sheetId="73" r:id="rId5"/>
    <sheet name="SECTION No. 4" sheetId="70" r:id="rId6"/>
    <sheet name="SUMMARY" sheetId="71" r:id="rId7"/>
  </sheets>
  <definedNames>
    <definedName name="ACwvu.cost._.plan._.report._.view." localSheetId="2" hidden="1">'SECTION No. 1'!#REF!</definedName>
    <definedName name="ACwvu.cost._.plan._.report._.view." localSheetId="3" hidden="1">'SECTION No. 2'!#REF!</definedName>
    <definedName name="ACwvu.cost._.plan._.report._.view." localSheetId="4" hidden="1">'SECTION No. 3'!#REF!</definedName>
    <definedName name="ACwvu.cost._.plan._.report._.view." localSheetId="5" hidden="1">'SECTION No. 4'!#REF!</definedName>
    <definedName name="ACwvu.cost._.plan._.report._.view." localSheetId="6" hidden="1">SUMMARY!#REF!</definedName>
    <definedName name="Cwvu.cost._.plan._.report._.view." localSheetId="2" hidden="1">'SECTION No. 1'!#REF!,'SECTION No. 1'!#REF!</definedName>
    <definedName name="Cwvu.cost._.plan._.report._.view." localSheetId="3" hidden="1">'SECTION No. 2'!#REF!,'SECTION No. 2'!#REF!</definedName>
    <definedName name="Cwvu.cost._.plan._.report._.view." localSheetId="4" hidden="1">'SECTION No. 3'!#REF!,'SECTION No. 3'!#REF!</definedName>
    <definedName name="Cwvu.cost._.plan._.report._.view." localSheetId="5" hidden="1">'SECTION No. 4'!#REF!,'SECTION No. 4'!#REF!</definedName>
    <definedName name="Cwvu.cost._.plan._.report._.view." localSheetId="6" hidden="1">SUMMARY!#REF!,SUMMARY!#REF!</definedName>
    <definedName name="_xlnm.Print_Area" localSheetId="1">CONTENTS!$B$2:$I$44</definedName>
    <definedName name="_xlnm.Print_Area" localSheetId="0">'COVER PAGE'!$B$2:$H$47</definedName>
    <definedName name="_xlnm.Print_Area" localSheetId="2">'SECTION No. 1'!$B$3:$H$61</definedName>
    <definedName name="_xlnm.Print_Area" localSheetId="3">'SECTION No. 2'!$B$3:$L$84</definedName>
    <definedName name="_xlnm.Print_Area" localSheetId="4">'SECTION No. 3'!$B$3:$L$191</definedName>
    <definedName name="_xlnm.Print_Area" localSheetId="5">'SECTION No. 4'!$B$2:$L$75</definedName>
    <definedName name="_xlnm.Print_Area" localSheetId="6">SUMMARY!$B$3:$I$46</definedName>
    <definedName name="_xlnm.Print_Titles" localSheetId="2">'SECTION No. 1'!#REF!</definedName>
    <definedName name="_xlnm.Print_Titles" localSheetId="3">'SECTION No. 2'!$10:$11</definedName>
    <definedName name="_xlnm.Print_Titles" localSheetId="4">'SECTION No. 3'!$10:$11</definedName>
    <definedName name="_xlnm.Print_Titles" localSheetId="5">'SECTION No. 4'!#REF!</definedName>
    <definedName name="_xlnm.Print_Titles" localSheetId="6">SUMMARY!#REF!</definedName>
    <definedName name="Rwvu.cost._.plan._.report._.view." localSheetId="2" hidden="1">'SECTION No. 1'!$E:$E</definedName>
    <definedName name="Rwvu.cost._.plan._.report._.view." localSheetId="3" hidden="1">'SECTION No. 2'!$D:$D</definedName>
    <definedName name="Rwvu.cost._.plan._.report._.view." localSheetId="4" hidden="1">'SECTION No. 3'!$D:$D</definedName>
    <definedName name="Rwvu.cost._.plan._.report._.view." localSheetId="5" hidden="1">'SECTION No. 4'!$D:$D</definedName>
    <definedName name="Rwvu.cost._.plan._.report._.view." localSheetId="6" hidden="1">SUMMARY!$E:$E</definedName>
    <definedName name="Swvu.cost._.plan._.report._.view." localSheetId="2" hidden="1">'SECTION No. 1'!#REF!</definedName>
    <definedName name="Swvu.cost._.plan._.report._.view." localSheetId="3" hidden="1">'SECTION No. 2'!#REF!</definedName>
    <definedName name="Swvu.cost._.plan._.report._.view." localSheetId="4" hidden="1">'SECTION No. 3'!#REF!</definedName>
    <definedName name="Swvu.cost._.plan._.report._.view." localSheetId="5" hidden="1">'SECTION No. 4'!#REF!</definedName>
    <definedName name="Swvu.cost._.plan._.report._.view." localSheetId="6" hidden="1">SUMMARY!#REF!</definedName>
    <definedName name="t" localSheetId="1" hidden="1">{"cost plan report view",#N/A,FALSE,"Feasibility Cost Plan No. 2"}</definedName>
    <definedName name="t" localSheetId="0" hidden="1">{"cost plan report view",#N/A,FALSE,"Feasibility Cost Plan No. 2"}</definedName>
    <definedName name="t" localSheetId="2" hidden="1">{"cost plan report view",#N/A,FALSE,"Feasibility Cost Plan No. 2"}</definedName>
    <definedName name="t" localSheetId="3" hidden="1">{"cost plan report view",#N/A,FALSE,"Feasibility Cost Plan No. 2"}</definedName>
    <definedName name="t" localSheetId="4" hidden="1">{"cost plan report view",#N/A,FALSE,"Feasibility Cost Plan No. 2"}</definedName>
    <definedName name="t" localSheetId="5" hidden="1">{"cost plan report view",#N/A,FALSE,"Feasibility Cost Plan No. 2"}</definedName>
    <definedName name="t" localSheetId="6" hidden="1">{"cost plan report view",#N/A,FALSE,"Feasibility Cost Plan No. 2"}</definedName>
    <definedName name="t" hidden="1">{"cost plan report view",#N/A,FALSE,"Feasibility Cost Plan No. 2"}</definedName>
    <definedName name="wrn.Cost._.Plan." localSheetId="1" hidden="1">{"cost plan report view",#N/A,FALSE,"Feasibility Cost Plan No. 2"}</definedName>
    <definedName name="wrn.Cost._.Plan." localSheetId="0" hidden="1">{"cost plan report view",#N/A,FALSE,"Feasibility Cost Plan No. 2"}</definedName>
    <definedName name="wrn.Cost._.Plan." localSheetId="2" hidden="1">{"cost plan report view",#N/A,FALSE,"Feasibility Cost Plan No. 2"}</definedName>
    <definedName name="wrn.Cost._.Plan." localSheetId="3" hidden="1">{"cost plan report view",#N/A,FALSE,"Feasibility Cost Plan No. 2"}</definedName>
    <definedName name="wrn.Cost._.Plan." localSheetId="4" hidden="1">{"cost plan report view",#N/A,FALSE,"Feasibility Cost Plan No. 2"}</definedName>
    <definedName name="wrn.Cost._.Plan." localSheetId="5" hidden="1">{"cost plan report view",#N/A,FALSE,"Feasibility Cost Plan No. 2"}</definedName>
    <definedName name="wrn.Cost._.Plan." localSheetId="6" hidden="1">{"cost plan report view",#N/A,FALSE,"Feasibility Cost Plan No. 2"}</definedName>
    <definedName name="wrn.Cost._.Plan." hidden="1">{"cost plan report view",#N/A,FALSE,"Feasibility Cost Plan No. 2"}</definedName>
    <definedName name="wrn.Cost._.Plan._.Build._.Up." localSheetId="1" hidden="1">{#N/A,#N/A,FALSE,"Feasibility Cost Plan No. 2"}</definedName>
    <definedName name="wrn.Cost._.Plan._.Build._.Up." localSheetId="0" hidden="1">{#N/A,#N/A,FALSE,"Feasibility Cost Plan No. 2"}</definedName>
    <definedName name="wrn.Cost._.Plan._.Build._.Up." localSheetId="2" hidden="1">{#N/A,#N/A,FALSE,"Feasibility Cost Plan No. 2"}</definedName>
    <definedName name="wrn.Cost._.Plan._.Build._.Up." localSheetId="3" hidden="1">{#N/A,#N/A,FALSE,"Feasibility Cost Plan No. 2"}</definedName>
    <definedName name="wrn.Cost._.Plan._.Build._.Up." localSheetId="4" hidden="1">{#N/A,#N/A,FALSE,"Feasibility Cost Plan No. 2"}</definedName>
    <definedName name="wrn.Cost._.Plan._.Build._.Up." localSheetId="5" hidden="1">{#N/A,#N/A,FALSE,"Feasibility Cost Plan No. 2"}</definedName>
    <definedName name="wrn.Cost._.Plan._.Build._.Up." localSheetId="6" hidden="1">{#N/A,#N/A,FALSE,"Feasibility Cost Plan No. 2"}</definedName>
    <definedName name="wrn.Cost._.Plan._.Build._.Up." hidden="1">{#N/A,#N/A,FALSE,"Feasibility Cost Plan No. 2"}</definedName>
    <definedName name="wvu.cost._.plan._.report._.view." localSheetId="2" hidden="1">{TRUE,TRUE,-1.25,-18.5,484.5,229.5,FALSE,TRUE,TRUE,TRUE,0,1,#N/A,1,#N/A,4.19672131147541,14.7037037037037,1,FALSE,FALSE,3,TRUE,1,FALSE,100,"Swvu.cost._.plan._.report._.view.","ACwvu.cost._.plan._.report._.view.",#N/A,FALSE,FALSE,0.74,0.58,1.61,0.8,1,"&amp;R&amp;""Arial,Bold""&amp;8&amp;A
Newport, Isle of Wight
Edgerley, Simpson and Howe","&amp;L&amp;""Arial,Bold""May 1999&amp;R&amp;""Arial,Bold""A.J. Oakes and Partners",FALSE,FALSE,FALSE,FALSE,1,#N/A,1,1,FALSE,FALSE,"Rwvu.cost._.plan._.report._.view.","Cwvu.cost._.plan._.report._.view.",FALSE,FALSE,FALSE,9,65532,65532,FALSE,FALSE,TRUE,TRUE,TRUE}</definedName>
    <definedName name="wvu.cost._.plan._.report._.view." localSheetId="3" hidden="1">{TRUE,TRUE,-1.25,-18.5,484.5,229.5,FALSE,TRUE,TRUE,TRUE,0,1,#N/A,1,#N/A,4.19672131147541,14.7037037037037,1,FALSE,FALSE,3,TRUE,1,FALSE,100,"Swvu.cost._.plan._.report._.view.","ACwvu.cost._.plan._.report._.view.",#N/A,FALSE,FALSE,0.74,0.58,1.61,0.8,1,"&amp;R&amp;""Arial,Bold""&amp;8&amp;A
Newport, Isle of Wight
Edgerley, Simpson and Howe","&amp;L&amp;""Arial,Bold""May 1999&amp;R&amp;""Arial,Bold""A.J. Oakes and Partners",FALSE,FALSE,FALSE,FALSE,1,#N/A,1,1,FALSE,FALSE,"Rwvu.cost._.plan._.report._.view.","Cwvu.cost._.plan._.report._.view.",FALSE,FALSE,FALSE,9,65532,65532,FALSE,FALSE,TRUE,TRUE,TRUE}</definedName>
    <definedName name="wvu.cost._.plan._.report._.view." localSheetId="4" hidden="1">{TRUE,TRUE,-1.25,-18.5,484.5,229.5,FALSE,TRUE,TRUE,TRUE,0,1,#N/A,1,#N/A,4.19672131147541,14.7037037037037,1,FALSE,FALSE,3,TRUE,1,FALSE,100,"Swvu.cost._.plan._.report._.view.","ACwvu.cost._.plan._.report._.view.",#N/A,FALSE,FALSE,0.74,0.58,1.61,0.8,1,"&amp;R&amp;""Arial,Bold""&amp;8&amp;A
Newport, Isle of Wight
Edgerley, Simpson and Howe","&amp;L&amp;""Arial,Bold""May 1999&amp;R&amp;""Arial,Bold""A.J. Oakes and Partners",FALSE,FALSE,FALSE,FALSE,1,#N/A,1,1,FALSE,FALSE,"Rwvu.cost._.plan._.report._.view.","Cwvu.cost._.plan._.report._.view.",FALSE,FALSE,FALSE,9,65532,65532,FALSE,FALSE,TRUE,TRUE,TRUE}</definedName>
    <definedName name="wvu.cost._.plan._.report._.view." localSheetId="5" hidden="1">{TRUE,TRUE,-1.25,-18.5,484.5,229.5,FALSE,TRUE,TRUE,TRUE,0,1,#N/A,1,#N/A,4.19672131147541,14.7037037037037,1,FALSE,FALSE,3,TRUE,1,FALSE,100,"Swvu.cost._.plan._.report._.view.","ACwvu.cost._.plan._.report._.view.",#N/A,FALSE,FALSE,0.74,0.58,1.61,0.8,1,"&amp;R&amp;""Arial,Bold""&amp;8&amp;A
Newport, Isle of Wight
Edgerley, Simpson and Howe","&amp;L&amp;""Arial,Bold""May 1999&amp;R&amp;""Arial,Bold""A.J. Oakes and Partners",FALSE,FALSE,FALSE,FALSE,1,#N/A,1,1,FALSE,FALSE,"Rwvu.cost._.plan._.report._.view.","Cwvu.cost._.plan._.report._.view.",FALSE,FALSE,FALSE,9,65532,65532,FALSE,FALSE,TRUE,TRUE,TRUE}</definedName>
    <definedName name="wvu.cost._.plan._.report._.view." localSheetId="6" hidden="1">{TRUE,TRUE,-1.25,-18.5,484.5,229.5,FALSE,TRUE,TRUE,TRUE,0,1,#N/A,1,#N/A,4.19672131147541,14.7037037037037,1,FALSE,FALSE,3,TRUE,1,FALSE,100,"Swvu.cost._.plan._.report._.view.","ACwvu.cost._.plan._.report._.view.",#N/A,FALSE,FALSE,0.74,0.58,1.61,0.8,1,"&amp;R&amp;""Arial,Bold""&amp;8&amp;A
Newport, Isle of Wight
Edgerley, Simpson and Howe","&amp;L&amp;""Arial,Bold""May 1999&amp;R&amp;""Arial,Bold""A.J. Oakes and Partners",FALSE,FALSE,FALSE,FALSE,1,#N/A,1,1,FALSE,FALSE,"Rwvu.cost._.plan._.report._.view.","Cwvu.cost._.plan._.report._.view.",FALSE,FALSE,FALSE,9,65532,65532,FALSE,FALSE,TRUE,TRUE,TRUE}</definedName>
    <definedName name="Z_E5FA9B21_A98F_11D3_824A_444553540000_.wvu.Cols" localSheetId="2" hidden="1">'SECTION No. 1'!$E:$E</definedName>
    <definedName name="Z_E5FA9B21_A98F_11D3_824A_444553540000_.wvu.Cols" localSheetId="3" hidden="1">'SECTION No. 2'!$D:$D</definedName>
    <definedName name="Z_E5FA9B21_A98F_11D3_824A_444553540000_.wvu.Cols" localSheetId="4" hidden="1">'SECTION No. 3'!$D:$D</definedName>
    <definedName name="Z_E5FA9B21_A98F_11D3_824A_444553540000_.wvu.Cols" localSheetId="5" hidden="1">'SECTION No. 4'!$D:$D</definedName>
    <definedName name="Z_E5FA9B21_A98F_11D3_824A_444553540000_.wvu.Cols" localSheetId="6" hidden="1">SUMMARY!$E:$E</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K189" i="73" l="1"/>
  <c r="K25" i="73"/>
  <c r="K26" i="73"/>
  <c r="K27" i="73"/>
  <c r="K28" i="73"/>
  <c r="K29" i="73"/>
  <c r="K30" i="73"/>
  <c r="K31" i="73"/>
  <c r="K32" i="73"/>
  <c r="K33" i="73"/>
  <c r="K34" i="73"/>
  <c r="K35" i="73"/>
  <c r="K36" i="73"/>
  <c r="K37" i="73"/>
  <c r="K38" i="73"/>
  <c r="K39" i="73"/>
  <c r="K40" i="73"/>
  <c r="K41" i="73"/>
  <c r="K42" i="73"/>
  <c r="K43" i="73"/>
  <c r="K44" i="73"/>
  <c r="K45" i="73"/>
  <c r="K46" i="73"/>
  <c r="K47" i="73"/>
  <c r="K48" i="73"/>
  <c r="K49" i="73"/>
  <c r="K50" i="73"/>
  <c r="K51" i="73"/>
  <c r="K52" i="73"/>
  <c r="K53" i="73"/>
  <c r="K54" i="73"/>
  <c r="K55" i="73"/>
  <c r="K56" i="73"/>
  <c r="K57" i="73"/>
  <c r="K58" i="73"/>
  <c r="K59" i="73"/>
  <c r="K60" i="73"/>
  <c r="K61" i="73"/>
  <c r="K62" i="73"/>
  <c r="K63" i="73"/>
  <c r="K64" i="73"/>
  <c r="K65" i="73"/>
  <c r="K66" i="73"/>
  <c r="K67" i="73"/>
  <c r="K68" i="73"/>
  <c r="K69" i="73"/>
  <c r="K70" i="73"/>
  <c r="K71" i="73"/>
  <c r="K72" i="73"/>
  <c r="K73" i="73"/>
  <c r="K74" i="73"/>
  <c r="K75" i="73"/>
  <c r="K76" i="73"/>
  <c r="K77" i="73"/>
  <c r="K78" i="73"/>
  <c r="K79" i="73"/>
  <c r="K80" i="73"/>
  <c r="K81" i="73"/>
  <c r="K82" i="73"/>
  <c r="K83" i="73"/>
  <c r="K84" i="73"/>
  <c r="K85" i="73"/>
  <c r="K86" i="73"/>
  <c r="K87" i="73"/>
  <c r="K88" i="73"/>
  <c r="K89" i="73"/>
  <c r="K90" i="73"/>
  <c r="K91" i="73"/>
  <c r="K92" i="73"/>
  <c r="K93" i="73"/>
  <c r="K94" i="73"/>
  <c r="K95" i="73"/>
  <c r="K96" i="73"/>
  <c r="K97" i="73"/>
  <c r="K98" i="73"/>
  <c r="K99" i="73"/>
  <c r="K100" i="73"/>
  <c r="K101" i="73"/>
  <c r="K102" i="73"/>
  <c r="K103" i="73"/>
  <c r="K104" i="73"/>
  <c r="K105" i="73"/>
  <c r="K106" i="73"/>
  <c r="K107" i="73"/>
  <c r="K108" i="73"/>
  <c r="K109" i="73"/>
  <c r="K110" i="73"/>
  <c r="K111" i="73"/>
  <c r="K112" i="73"/>
  <c r="K113" i="73"/>
  <c r="K114" i="73"/>
  <c r="K115" i="73"/>
  <c r="K116" i="73"/>
  <c r="K117" i="73"/>
  <c r="K118" i="73"/>
  <c r="K119" i="73"/>
  <c r="K120" i="73"/>
  <c r="K121" i="73"/>
  <c r="K122" i="73"/>
  <c r="K123" i="73"/>
  <c r="K124" i="73"/>
  <c r="K125" i="73"/>
  <c r="K126" i="73"/>
  <c r="K127" i="73"/>
  <c r="K128" i="73"/>
  <c r="K129" i="73"/>
  <c r="K130" i="73"/>
  <c r="K131" i="73"/>
  <c r="K132" i="73"/>
  <c r="K133" i="73"/>
  <c r="K134" i="73"/>
  <c r="K135" i="73"/>
  <c r="K136" i="73"/>
  <c r="K137" i="73"/>
  <c r="K138" i="73"/>
  <c r="K139" i="73"/>
  <c r="K140" i="73"/>
  <c r="K141" i="73"/>
  <c r="K142" i="73"/>
  <c r="K143" i="73"/>
  <c r="K144" i="73"/>
  <c r="K145" i="73"/>
  <c r="K146" i="73"/>
  <c r="K147" i="73"/>
  <c r="K148" i="73"/>
  <c r="K149" i="73"/>
  <c r="K150" i="73"/>
  <c r="K151" i="73"/>
  <c r="K152" i="73"/>
  <c r="K153" i="73"/>
  <c r="K154" i="73"/>
  <c r="K155" i="73"/>
  <c r="K156" i="73"/>
  <c r="K157" i="73"/>
  <c r="K158" i="73"/>
  <c r="K159" i="73"/>
  <c r="K160" i="73"/>
  <c r="K161" i="73"/>
  <c r="K162" i="73"/>
  <c r="K163" i="73"/>
  <c r="K164" i="73"/>
  <c r="K165" i="73"/>
  <c r="K166" i="73"/>
  <c r="K167" i="73"/>
  <c r="K168" i="73"/>
  <c r="K169" i="73"/>
  <c r="K170" i="73"/>
  <c r="K171" i="73"/>
  <c r="K172" i="73"/>
  <c r="K173" i="73"/>
  <c r="K174" i="73"/>
  <c r="K175" i="73"/>
  <c r="K176" i="73"/>
  <c r="K177" i="73"/>
  <c r="K178" i="73"/>
  <c r="K179" i="73"/>
  <c r="K180" i="73"/>
  <c r="K181" i="73"/>
  <c r="K182" i="73"/>
  <c r="K183" i="73"/>
  <c r="K184" i="73"/>
  <c r="K185" i="73"/>
  <c r="G60" i="72"/>
  <c r="K82" i="56"/>
  <c r="K24" i="56"/>
  <c r="K25" i="56"/>
  <c r="K26" i="56"/>
  <c r="K27" i="56"/>
  <c r="K28" i="56"/>
  <c r="K29" i="56"/>
  <c r="K30" i="56"/>
  <c r="K31" i="56"/>
  <c r="K32" i="56"/>
  <c r="K33" i="56"/>
  <c r="K34" i="56"/>
  <c r="K35" i="56"/>
  <c r="K36" i="56"/>
  <c r="K37" i="56"/>
  <c r="K38" i="56"/>
  <c r="K39" i="56"/>
  <c r="K40" i="56"/>
  <c r="K41" i="56"/>
  <c r="K42" i="56"/>
  <c r="K43" i="56"/>
  <c r="K44" i="56"/>
  <c r="K45" i="56"/>
  <c r="K46" i="56"/>
  <c r="K47" i="56"/>
  <c r="K48" i="56"/>
  <c r="K49" i="56"/>
  <c r="K50" i="56"/>
  <c r="K51" i="56"/>
  <c r="K52" i="56"/>
  <c r="K53" i="56"/>
  <c r="K54" i="56"/>
  <c r="K55" i="56"/>
  <c r="K56" i="56"/>
  <c r="K57" i="56"/>
  <c r="K58" i="56"/>
  <c r="K59" i="56"/>
  <c r="K60" i="56"/>
  <c r="K61" i="56"/>
  <c r="K62" i="56"/>
  <c r="K63" i="56"/>
  <c r="K64" i="56"/>
  <c r="K65" i="56"/>
  <c r="K66" i="56"/>
  <c r="K67" i="56"/>
  <c r="K68" i="56"/>
  <c r="K69" i="56"/>
  <c r="K70" i="56"/>
  <c r="K71" i="56"/>
  <c r="K72" i="56"/>
  <c r="K73" i="56"/>
  <c r="K74" i="56"/>
  <c r="K75" i="56"/>
  <c r="K76" i="56"/>
  <c r="K77" i="56"/>
  <c r="K186" i="73"/>
  <c r="K187" i="73" l="1"/>
  <c r="K24" i="73"/>
  <c r="K23" i="73"/>
  <c r="H13" i="71"/>
  <c r="H17" i="71" l="1"/>
  <c r="K23" i="56" l="1"/>
  <c r="K78" i="56" l="1"/>
  <c r="K79" i="56"/>
  <c r="K22" i="56"/>
  <c r="K80" i="56"/>
  <c r="H15" i="71" l="1"/>
  <c r="H22" i="71" s="1"/>
  <c r="H27" i="71" s="1"/>
</calcChain>
</file>

<file path=xl/sharedStrings.xml><?xml version="1.0" encoding="utf-8"?>
<sst xmlns="http://schemas.openxmlformats.org/spreadsheetml/2006/main" count="385" uniqueCount="266">
  <si>
    <t>-in respect of-</t>
  </si>
  <si>
    <t>-at-</t>
  </si>
  <si>
    <t>- comprising -</t>
  </si>
  <si>
    <t>The Contractor is requested to price and submit this document electronically.  In the event that the Contractor elects not to submit the tender electronically then it is requested, for ease of checking, that each printed page is individually totalled and carried forward to a summary.</t>
  </si>
  <si>
    <t xml:space="preserve"> = Contractor to insert pricing</t>
  </si>
  <si>
    <t>SECTION No. 3</t>
  </si>
  <si>
    <t>Section No. 1</t>
  </si>
  <si>
    <t>Section No. 2</t>
  </si>
  <si>
    <t>Section No. 3</t>
  </si>
  <si>
    <t>SECTION No. 1</t>
  </si>
  <si>
    <t>Item</t>
  </si>
  <si>
    <t xml:space="preserve">       £          p</t>
  </si>
  <si>
    <r>
      <t>To Summary</t>
    </r>
    <r>
      <rPr>
        <b/>
        <sz val="10"/>
        <rFont val="Arial"/>
        <family val="2"/>
      </rPr>
      <t xml:space="preserve">      £</t>
    </r>
  </si>
  <si>
    <t>Name of Contractor:</t>
  </si>
  <si>
    <t>In pricing the items that follow, the Contractor shall be deemed to have thoroughly inspected the tender documents and have acquainted himself with the site and the full extent / character of the items. The items have been split into the following priceable areas of work:</t>
  </si>
  <si>
    <t>-</t>
  </si>
  <si>
    <t>3.0.1</t>
  </si>
  <si>
    <t>SCHEDULES OF WORK</t>
  </si>
  <si>
    <t>100 LONDON ROAD, FOREST HILL, LONDON, SE23 3PQ</t>
  </si>
  <si>
    <t>HORNIMAN MUSEUM</t>
  </si>
  <si>
    <t>Schedules of Work</t>
  </si>
  <si>
    <t>100 London Road, Forest Hill, London, SE23 3PQ</t>
  </si>
  <si>
    <t>3.0.2</t>
  </si>
  <si>
    <t>Chartered Quantity Surveyors</t>
  </si>
  <si>
    <t>Unit 83, Capital Business Centre</t>
  </si>
  <si>
    <t>22 Carlton Road</t>
  </si>
  <si>
    <t>South Croydon</t>
  </si>
  <si>
    <t>Surrey, CR2 0BS</t>
  </si>
  <si>
    <t>Appendix A</t>
  </si>
  <si>
    <t>Detailed terms of the Conditions of Contract</t>
  </si>
  <si>
    <t>Appendix B</t>
  </si>
  <si>
    <t>Detailed terms of the Preliminaries</t>
  </si>
  <si>
    <t>THE HORNIMAN PUBLIC MUSEUM &amp;</t>
  </si>
  <si>
    <t>PUBLIC PARK TRUST</t>
  </si>
  <si>
    <t>-for-</t>
  </si>
  <si>
    <t>The Horniman Public Museum &amp;</t>
  </si>
  <si>
    <t>Public Park Trust</t>
  </si>
  <si>
    <t>in pricing the item above, given the scope of works so described in this document, the Contractor is requested to state how many weeks hire has been duly allowed for.</t>
  </si>
  <si>
    <t>weeks</t>
  </si>
  <si>
    <t>/ week</t>
  </si>
  <si>
    <t>SECTION No. 4</t>
  </si>
  <si>
    <t>Section No. 4</t>
  </si>
  <si>
    <r>
      <t>TOTAL</t>
    </r>
    <r>
      <rPr>
        <b/>
        <sz val="10"/>
        <rFont val="Arial"/>
        <family val="2"/>
      </rPr>
      <t xml:space="preserve">      £</t>
    </r>
  </si>
  <si>
    <t>A J Oakes and Partners</t>
  </si>
  <si>
    <t>COOMBE CLIFFE CONSERVATORY</t>
  </si>
  <si>
    <t>REPAIR AND REDECORATION WORKS</t>
  </si>
  <si>
    <t>Repair and redecoration works</t>
  </si>
  <si>
    <t>Coombe Cliffe Conservatory</t>
  </si>
  <si>
    <t>COOMBE CLIFFE CONSERVATORY - REPAIR AND REDECORATION WORKS</t>
  </si>
  <si>
    <t>3.4 - Rainwater goods</t>
  </si>
  <si>
    <t xml:space="preserve">Georgian Wire Glass glazing </t>
  </si>
  <si>
    <t xml:space="preserve">Clerestory Windows </t>
  </si>
  <si>
    <r>
      <t xml:space="preserve">in the event that the CA instructs additional works (over and above that described) thereby requiring the extended hire of the scaffold then the Contractor is requested to quote here his additional </t>
    </r>
    <r>
      <rPr>
        <u/>
        <sz val="10"/>
        <rFont val="Arial"/>
        <family val="2"/>
      </rPr>
      <t>cost per week</t>
    </r>
    <r>
      <rPr>
        <sz val="10"/>
        <rFont val="Arial"/>
        <family val="2"/>
      </rPr>
      <t xml:space="preserve"> for such an eventuality. Should the Contractor elect to claim prolongation costs on this basis then he is reminded that the Contract provisions are to be followed and as such due 'cause and affect' will need to be demonstrated before the inclusion of costs will be considered.</t>
    </r>
  </si>
  <si>
    <t>_______________________________________</t>
  </si>
  <si>
    <t>(PRICING DOCUMENT)</t>
  </si>
  <si>
    <t>(Pricing Document)</t>
  </si>
  <si>
    <t>DAYWORKS</t>
  </si>
  <si>
    <t>In the event of the Contract Administrator ordering in writing the work to be executed on a daywork basis, the rate of payment is to be as quoted by the Contractor below.</t>
  </si>
  <si>
    <t>All sheets are to be consecutively numbered and are to give full details of the following:- the references of the Architect’s authority to carry out the work, the work executed, the date, or dates, of carrying out the work, each day being shown separately where more than one day’s work is required, the name and trade of the workpersons employed on the work, the rates of labour (as entered below), full details of materials and plant giving quantities and cost in accordance with supporting invoices, and the percentage additions on material and plant (as entered below).  The sheets are to be signed by the Contractor’s foreman or authorised representative, and submitted to the Architect fully priced for his agreement and signature, within 7 days of the work being completed.</t>
  </si>
  <si>
    <t>Labour</t>
  </si>
  <si>
    <r>
      <t xml:space="preserve">The hours worked on daywork shall be </t>
    </r>
    <r>
      <rPr>
        <u/>
        <sz val="10"/>
        <rFont val="Arial"/>
        <family val="2"/>
      </rPr>
      <t>the hours actually worked</t>
    </r>
    <r>
      <rPr>
        <sz val="10"/>
        <rFont val="Arial"/>
        <family val="2"/>
      </rPr>
      <t xml:space="preserve"> on the operation listed on the sheet, and shall exclude time spent travelling to and from the works and meal breaks.</t>
    </r>
  </si>
  <si>
    <t>The Contractor shall quote below the rate he requires for payment of labour.</t>
  </si>
  <si>
    <t>The rate quoted is to be an inclusive rate covering all charges including:-</t>
  </si>
  <si>
    <t>(a) Wages and all labour on-costs as described in the Preliminaries</t>
  </si>
  <si>
    <t>(b) All charges in respect of non-productive overtime</t>
  </si>
  <si>
    <t>(c) All charges in respect of site and office supervision including foreman’s time and extra charges paid to leading or foreman craftsmen and gangers.  Charges for general foreman cannot be included on daywork</t>
  </si>
  <si>
    <t>(d) All overhead charges such as rent, rates, insurances, heating, water, printing, stationery, postage, telephone charges, motor car expenses, fares, transport charges, office repairs, renewals, maintenance and depreciation of premises, machinery, plant, etc.</t>
  </si>
  <si>
    <t>(e) Profit</t>
  </si>
  <si>
    <t>Labour within normal working hours:</t>
  </si>
  <si>
    <t>Hours worked between 8.00 a.m. and 6.00 p.m. Monday to Friday (inclusive) excluding meal breaks.</t>
  </si>
  <si>
    <t>1 - Electrician</t>
  </si>
  <si>
    <t>Rate per hour =</t>
  </si>
  <si>
    <t>2 - Plumber</t>
  </si>
  <si>
    <t>3 - Labourer</t>
  </si>
  <si>
    <t>Labour outside of normal working hours:</t>
  </si>
  <si>
    <t>In the event work is instructed outside of normal working hours the Contractor is to quote below his percentage mark-up values on the above rates:</t>
  </si>
  <si>
    <t>Hours worked between 6.00 p.m. and 8.00 a.m. Monday to Thursday (inclusive) and between 6.00 p.m. and 12.00 midnight Friday excluding meal breaks.</t>
  </si>
  <si>
    <t>% uplift =</t>
  </si>
  <si>
    <t>Hours worked between 00.01 a.m. and 12.00 midnight excluding meal breaks.</t>
  </si>
  <si>
    <t>Hours worked between 00.01 a.m. and 8.00 a.m. the following Monday excluding meal breaks.</t>
  </si>
  <si>
    <t>Materials</t>
  </si>
  <si>
    <t>The Contractor is to quote here the percentage to be added to the nett invoice cost of materials to cover his supervision, overheads and profit.</t>
  </si>
  <si>
    <t>Plant</t>
  </si>
  <si>
    <t>The Contractor is to quote here the percentage to be added to the nett invoice cost of hire of plant to cover his supervision, overheads and profit.</t>
  </si>
  <si>
    <t>Dayworks</t>
  </si>
  <si>
    <t>Allow for undertaking a condition survey, by a suitably qualified professional, to all elements of the existing fabric of the building in identifying where repair works are necessary. Upon completion allow for producing a detailed written report for subsequent handing to the CA / Employer.</t>
  </si>
  <si>
    <r>
      <t xml:space="preserve">Provide the </t>
    </r>
    <r>
      <rPr>
        <u/>
        <sz val="10"/>
        <rFont val="Arial"/>
        <family val="2"/>
      </rPr>
      <t>Provisional sum of £15,000.00</t>
    </r>
    <r>
      <rPr>
        <sz val="10"/>
        <rFont val="Arial"/>
        <family val="2"/>
      </rPr>
      <t xml:space="preserve"> for contingencies</t>
    </r>
  </si>
  <si>
    <t>The Contractor is requested to insert below the details / costs of any additional items which are not covered by the headings of cost above but are deemed necessary in complying with the information provided on the Donald Insall drawings / 'Schedule of Works:</t>
  </si>
  <si>
    <t>Allow for providing shop drawings were fabrication of elements off site is required</t>
  </si>
  <si>
    <r>
      <t xml:space="preserve">The works measured under this heading are to be read in conjunction with the notes contained within </t>
    </r>
    <r>
      <rPr>
        <u/>
        <sz val="10"/>
        <rFont val="Arial"/>
        <family val="2"/>
      </rPr>
      <t>Section B2</t>
    </r>
    <r>
      <rPr>
        <sz val="10"/>
        <rFont val="Arial"/>
        <family val="2"/>
      </rPr>
      <t xml:space="preserve"> of the Donald Insall "Schedule of Works"</t>
    </r>
  </si>
  <si>
    <r>
      <t xml:space="preserve">The works measured under this heading are to be read in conjunction with the notes contained within </t>
    </r>
    <r>
      <rPr>
        <u/>
        <sz val="10"/>
        <rFont val="Arial"/>
        <family val="2"/>
      </rPr>
      <t>Section B1</t>
    </r>
    <r>
      <rPr>
        <sz val="10"/>
        <rFont val="Arial"/>
        <family val="2"/>
      </rPr>
      <t xml:space="preserve"> of the Donald Insall "Schedule of Works"</t>
    </r>
  </si>
  <si>
    <t>Allow for providing method statements for all elements of the work; the scope is to include (but not limited to) the following:</t>
  </si>
  <si>
    <t xml:space="preserve">2) In-situ repair work to structural elements painting of metalwork  </t>
  </si>
  <si>
    <t xml:space="preserve">1) Cleaning of all metalwork, noting the possible presence of lead paint in the existing paint system  </t>
  </si>
  <si>
    <t>Prior to erection of scaffold, undertake a thorough photographic survey of the site to include all working areas, internal and external, and hand to CA before commencement of works; the level of detail covered is to be sufficient such that components can be returned to their original location and level upon completion of the works</t>
  </si>
  <si>
    <t>Allow for the cost and timing implications of providing samples for approval by the CA; scope to include: glazing, restoration and repair of metalwork, putty in reglazing windows and the decoration works</t>
  </si>
  <si>
    <t>Allow for investigating the cause and source of blockages to the rainwater disposal system; report findings to the CA</t>
  </si>
  <si>
    <t>Fishscale glazing</t>
  </si>
  <si>
    <r>
      <t xml:space="preserve">The works measured under this heading are to be read in conjunction with the notes contained within </t>
    </r>
    <r>
      <rPr>
        <u/>
        <sz val="10"/>
        <rFont val="Arial"/>
        <family val="2"/>
      </rPr>
      <t>Section C</t>
    </r>
    <r>
      <rPr>
        <sz val="10"/>
        <rFont val="Arial"/>
        <family val="2"/>
      </rPr>
      <t xml:space="preserve"> of the Donald Insall "Schedule of Works"</t>
    </r>
  </si>
  <si>
    <t>No</t>
  </si>
  <si>
    <t>Upon completion of the repair and redecoration works allow for installing new Pilkington Activ clear self-cleaning glass to all areas where Georgian Wired glass has previously been removed</t>
  </si>
  <si>
    <t>General</t>
  </si>
  <si>
    <r>
      <rPr>
        <u/>
        <sz val="10"/>
        <rFont val="Arial"/>
        <family val="2"/>
      </rPr>
      <t>Note</t>
    </r>
    <r>
      <rPr>
        <sz val="10"/>
        <rFont val="Arial"/>
        <family val="2"/>
      </rPr>
      <t>: The extent of the Georgian Wired glazing is as indicated on the plan and elevational drawings prepared by Donal Insall; the total area of the glazing is estimated to be in the order of 110m2 but the Contractor is required to undertake their own measure to ascertain the exact quantity and will be deemed to have allowed accordingly in pricing the below.</t>
    </r>
  </si>
  <si>
    <r>
      <rPr>
        <u/>
        <sz val="10"/>
        <rFont val="Arial"/>
        <family val="2"/>
      </rPr>
      <t>Note</t>
    </r>
    <r>
      <rPr>
        <sz val="10"/>
        <rFont val="Arial"/>
        <family val="2"/>
      </rPr>
      <t>: The extent of the Clerestory windows is as indicated on the plan and elevational drawings prepared by Donal Insall</t>
    </r>
  </si>
  <si>
    <t>Allow for all necessary easing and adjusting / removal of paint to the existing clerestory windows in enabling them to reopen</t>
  </si>
  <si>
    <r>
      <t xml:space="preserve">allow for replacing all hinges, opening mechanisms etc. to the Clerestory windows if deemed necessary by the CA </t>
    </r>
    <r>
      <rPr>
        <b/>
        <sz val="10"/>
        <rFont val="Arial"/>
        <family val="2"/>
      </rPr>
      <t>(</t>
    </r>
    <r>
      <rPr>
        <b/>
        <u/>
        <sz val="10"/>
        <rFont val="Arial"/>
        <family val="2"/>
      </rPr>
      <t>PROVISIONAL</t>
    </r>
    <r>
      <rPr>
        <b/>
        <sz val="10"/>
        <rFont val="Arial"/>
        <family val="2"/>
      </rPr>
      <t>)</t>
    </r>
  </si>
  <si>
    <t>Allow for the following items of provisional work to the existing Clerestory windows; prior to commencing instruction should be sought from the CA:</t>
  </si>
  <si>
    <t xml:space="preserve">The Contractor is to note that the only elements of glass which are specified to be removed are those to the Fishscale and Georgian Wired glazing. In the event that the Contractor considers that the removal of other glass elements is necessary to undertake the items of repair / redecoration then this should be made clear within their submission and any costs included against this item. </t>
  </si>
  <si>
    <t>Allow for referencing each individual fishscale glazed unit and for carefully dismantling from the structural frame; set carefully aside on site for re-use</t>
  </si>
  <si>
    <t>Upon completion of the repair and redecoration works allow the reinstallation of the existing fishscale glazing previously set aside on site; scope to include: 100% replacement of the putty in a traditional glazing compound and 100% replacement of the steel spring clips (NB In the event that replacement of some glazed units is required then this is to be covered by the items below)</t>
  </si>
  <si>
    <r>
      <t>"half moon" shaped fishscale unit that is located at the top of the fishscale glazing; location, size and shape is as indicated on the Donald Insall elevation drawings</t>
    </r>
    <r>
      <rPr>
        <b/>
        <sz val="10"/>
        <rFont val="Arial"/>
        <family val="2"/>
      </rPr>
      <t xml:space="preserve"> (</t>
    </r>
    <r>
      <rPr>
        <b/>
        <u/>
        <sz val="10"/>
        <rFont val="Arial"/>
        <family val="2"/>
      </rPr>
      <t>PROVISIONAL</t>
    </r>
    <r>
      <rPr>
        <b/>
        <sz val="10"/>
        <rFont val="Arial"/>
        <family val="2"/>
      </rPr>
      <t>)</t>
    </r>
  </si>
  <si>
    <r>
      <t>standard fishscale unit; location, size and shape is as indicated on the Donald Insall elevation drawings</t>
    </r>
    <r>
      <rPr>
        <b/>
        <sz val="10"/>
        <rFont val="Arial"/>
        <family val="2"/>
      </rPr>
      <t xml:space="preserve"> (</t>
    </r>
    <r>
      <rPr>
        <b/>
        <u/>
        <sz val="10"/>
        <rFont val="Arial"/>
        <family val="2"/>
      </rPr>
      <t>PROVISIONAL</t>
    </r>
    <r>
      <rPr>
        <b/>
        <sz val="10"/>
        <rFont val="Arial"/>
        <family val="2"/>
      </rPr>
      <t>)</t>
    </r>
  </si>
  <si>
    <t>Prior to commencing the dismantling of the glazing / structure the Contractor is to give each component a unique reference number to identify it's precise location in the structure</t>
  </si>
  <si>
    <t>Provisional sums</t>
  </si>
  <si>
    <t>Stitch repairs</t>
  </si>
  <si>
    <r>
      <t xml:space="preserve">The works measured under this heading are to be read in conjunction with the notes contained within </t>
    </r>
    <r>
      <rPr>
        <u/>
        <sz val="10"/>
        <rFont val="Arial"/>
        <family val="2"/>
      </rPr>
      <t>Section D1</t>
    </r>
    <r>
      <rPr>
        <sz val="10"/>
        <rFont val="Arial"/>
        <family val="2"/>
      </rPr>
      <t xml:space="preserve"> of the Donald Insall "Schedule of Works"</t>
    </r>
  </si>
  <si>
    <r>
      <t>total length not exceeding 250mm</t>
    </r>
    <r>
      <rPr>
        <b/>
        <sz val="10"/>
        <rFont val="Arial"/>
        <family val="2"/>
      </rPr>
      <t xml:space="preserve"> (</t>
    </r>
    <r>
      <rPr>
        <b/>
        <u/>
        <sz val="10"/>
        <rFont val="Arial"/>
        <family val="2"/>
      </rPr>
      <t>PROVISIONAL</t>
    </r>
    <r>
      <rPr>
        <b/>
        <sz val="10"/>
        <rFont val="Arial"/>
        <family val="2"/>
      </rPr>
      <t>)</t>
    </r>
  </si>
  <si>
    <r>
      <t>total length not exceeding 500mm</t>
    </r>
    <r>
      <rPr>
        <b/>
        <sz val="10"/>
        <rFont val="Arial"/>
        <family val="2"/>
      </rPr>
      <t xml:space="preserve"> (</t>
    </r>
    <r>
      <rPr>
        <b/>
        <u/>
        <sz val="10"/>
        <rFont val="Arial"/>
        <family val="2"/>
      </rPr>
      <t>PROVISIONAL</t>
    </r>
    <r>
      <rPr>
        <b/>
        <sz val="10"/>
        <rFont val="Arial"/>
        <family val="2"/>
      </rPr>
      <t>)</t>
    </r>
  </si>
  <si>
    <r>
      <t>total length not exceeding 1000mm</t>
    </r>
    <r>
      <rPr>
        <b/>
        <sz val="10"/>
        <rFont val="Arial"/>
        <family val="2"/>
      </rPr>
      <t xml:space="preserve"> (</t>
    </r>
    <r>
      <rPr>
        <b/>
        <u/>
        <sz val="10"/>
        <rFont val="Arial"/>
        <family val="2"/>
      </rPr>
      <t>PROVISIONAL</t>
    </r>
    <r>
      <rPr>
        <b/>
        <sz val="10"/>
        <rFont val="Arial"/>
        <family val="2"/>
      </rPr>
      <t>)</t>
    </r>
  </si>
  <si>
    <r>
      <t xml:space="preserve">Allow for undertaking metal stitching repair works to existing metal members; the process is to be undertaken is as that devised by Metalock (UK) Limited (Unit H5 Pilgrims Walk, Prologis Park, Coventry, CV6 4Q) or other equal approved; </t>
    </r>
    <r>
      <rPr>
        <u/>
        <sz val="10"/>
        <rFont val="Arial"/>
        <family val="2"/>
      </rPr>
      <t>the contractor is to note that the following quantities are provisional</t>
    </r>
    <r>
      <rPr>
        <sz val="10"/>
        <rFont val="Arial"/>
        <family val="2"/>
      </rPr>
      <t>; in the event that the Contractor intends to claim some of the quantities below then they will be required to provide a marked up drawing detailing the exact location of the works - if this is not provided then payment will not be considered:</t>
    </r>
  </si>
  <si>
    <r>
      <t xml:space="preserve">Provide the </t>
    </r>
    <r>
      <rPr>
        <u/>
        <sz val="10"/>
        <rFont val="Arial"/>
        <family val="2"/>
      </rPr>
      <t>Provisional Sum of £5,000.00</t>
    </r>
    <r>
      <rPr>
        <sz val="10"/>
        <rFont val="Arial"/>
        <family val="2"/>
      </rPr>
      <t xml:space="preserve"> for the manufacture and installation of bespoke cast iron components</t>
    </r>
  </si>
  <si>
    <t>Rainwater goods</t>
  </si>
  <si>
    <t>Below ground drainage</t>
  </si>
  <si>
    <t>Clear all elements of the above ground rainwater disposal systems of leaves and debris; seal any open/failing joints and leave installation running clear</t>
  </si>
  <si>
    <r>
      <t xml:space="preserve">The works measured under this heading are to be read in conjunction with the notes contained within </t>
    </r>
    <r>
      <rPr>
        <u/>
        <sz val="10"/>
        <rFont val="Arial"/>
        <family val="2"/>
      </rPr>
      <t>Section E</t>
    </r>
    <r>
      <rPr>
        <sz val="10"/>
        <rFont val="Arial"/>
        <family val="2"/>
      </rPr>
      <t xml:space="preserve"> of the Donald Insall "Schedule of Works"</t>
    </r>
  </si>
  <si>
    <t>Conditions of Contract / Preliminaries</t>
  </si>
  <si>
    <t>.</t>
  </si>
  <si>
    <t>SUMMARY</t>
  </si>
  <si>
    <r>
      <t>Sub-total</t>
    </r>
    <r>
      <rPr>
        <b/>
        <sz val="10"/>
        <rFont val="Arial"/>
        <family val="2"/>
      </rPr>
      <t xml:space="preserve">      £</t>
    </r>
  </si>
  <si>
    <t>#</t>
  </si>
  <si>
    <t xml:space="preserve"> </t>
  </si>
  <si>
    <t>Address:</t>
  </si>
  <si>
    <t>Date:</t>
  </si>
  <si>
    <t>CONDITIONS OF CONTRACT / PRELIMINARIES</t>
  </si>
  <si>
    <t>Following review of Appendix "A" and Appendix "B" the Contractor is to insert below his proposed costs in respect of the "Conditions of Contract" and "Preliminaries".  In the event that no specific allowance is stated below the Contractor will be deemed to have covered elsewhere within the body of the pricing for the cost of fully complying with the terms detailed in Appendix "A" and "B".</t>
  </si>
  <si>
    <t>1.05</t>
  </si>
  <si>
    <t>1.06</t>
  </si>
  <si>
    <t>1.07</t>
  </si>
  <si>
    <t>1.08</t>
  </si>
  <si>
    <t>SECTION No. 1 - CONDITIONS OF CONTRACT / PRELIMINARIES</t>
  </si>
  <si>
    <t>SECTION No. 2</t>
  </si>
  <si>
    <t>3.0.3</t>
  </si>
  <si>
    <t>Temporary access / Preparatory works</t>
  </si>
  <si>
    <t>2.0.1</t>
  </si>
  <si>
    <t>2.0.2</t>
  </si>
  <si>
    <t>2.0.3</t>
  </si>
  <si>
    <t>2.2 - Survey / report</t>
  </si>
  <si>
    <t>2.3 - Preparatory works</t>
  </si>
  <si>
    <t>TEMPORARY ACCESS / PREPARATORY WORKS</t>
  </si>
  <si>
    <t>2.1 - Temporary access works</t>
  </si>
  <si>
    <t>2.1 - TEMPORARY ACCESS WORKS</t>
  </si>
  <si>
    <t>2.1.1</t>
  </si>
  <si>
    <t>2.1.2</t>
  </si>
  <si>
    <t>2.1.3</t>
  </si>
  <si>
    <t>2.1.4</t>
  </si>
  <si>
    <t>2.1.5</t>
  </si>
  <si>
    <t>2.1.6</t>
  </si>
  <si>
    <t>2.1.7</t>
  </si>
  <si>
    <t>2.1.8</t>
  </si>
  <si>
    <t>2.1.9</t>
  </si>
  <si>
    <t>2.2 - SURVEY / REPORT</t>
  </si>
  <si>
    <t>2.2.1</t>
  </si>
  <si>
    <t>2.3 - PREPARATORY WORKS</t>
  </si>
  <si>
    <t>2.3.1</t>
  </si>
  <si>
    <t>2.3.2</t>
  </si>
  <si>
    <t>2.3.4</t>
  </si>
  <si>
    <t>2.3.5</t>
  </si>
  <si>
    <t>2.3.6</t>
  </si>
  <si>
    <t>2.3.7</t>
  </si>
  <si>
    <t>SECTION No. 2 - TEMPORARY ACCESS / PREPARATORY WORKS</t>
  </si>
  <si>
    <t>3.1 - Glazing</t>
  </si>
  <si>
    <t>3.2 - Metalwork</t>
  </si>
  <si>
    <t>3.3 - Painting</t>
  </si>
  <si>
    <t>3.1 - GLAZING</t>
  </si>
  <si>
    <t>3.1.1</t>
  </si>
  <si>
    <t>3.1.2</t>
  </si>
  <si>
    <t>3.1.3</t>
  </si>
  <si>
    <t>3.1.4</t>
  </si>
  <si>
    <t>3.1.5</t>
  </si>
  <si>
    <t>3.1.6</t>
  </si>
  <si>
    <t>3.1.7</t>
  </si>
  <si>
    <t>3.1.8</t>
  </si>
  <si>
    <t>3.1.9</t>
  </si>
  <si>
    <t>3.1.10</t>
  </si>
  <si>
    <t>3.1.11</t>
  </si>
  <si>
    <t>3.1.12</t>
  </si>
  <si>
    <t>3.1.13</t>
  </si>
  <si>
    <t>3.1.14</t>
  </si>
  <si>
    <t>3.1.15</t>
  </si>
  <si>
    <t>3.1.16</t>
  </si>
  <si>
    <t>3.1.17</t>
  </si>
  <si>
    <t>3.1.18</t>
  </si>
  <si>
    <t>3.2 - METALWORK</t>
  </si>
  <si>
    <t>3.2.1</t>
  </si>
  <si>
    <t>3.2.2</t>
  </si>
  <si>
    <t>3.2.3</t>
  </si>
  <si>
    <t>3.2.4</t>
  </si>
  <si>
    <t>3.2.5</t>
  </si>
  <si>
    <t>3.3 - PAINTING</t>
  </si>
  <si>
    <t>3.3.1</t>
  </si>
  <si>
    <t>3.4 - RAINWATER DISPOSAL SYSTEMS</t>
  </si>
  <si>
    <t>3.4.1</t>
  </si>
  <si>
    <t>3.4.2</t>
  </si>
  <si>
    <t>3.4.3</t>
  </si>
  <si>
    <t>3.4.4</t>
  </si>
  <si>
    <t>SECTION No. 3 - REPAIR AND REDECORATION WORKS</t>
  </si>
  <si>
    <t>4 - Tiler</t>
  </si>
  <si>
    <t>5 - Metalworker</t>
  </si>
  <si>
    <t>6 - Glazier</t>
  </si>
  <si>
    <t>7 - Decorator</t>
  </si>
  <si>
    <r>
      <rPr>
        <b/>
        <u/>
        <sz val="9"/>
        <rFont val="Arial"/>
        <family val="2"/>
      </rPr>
      <t>NOTE</t>
    </r>
    <r>
      <rPr>
        <b/>
        <sz val="9"/>
        <rFont val="Arial"/>
        <family val="2"/>
      </rPr>
      <t xml:space="preserve">: IN SUBMITTING THEIR TENDER FOR THE WORKS THE CONTRACTOR IS REQUIRED TO PRICE 
</t>
    </r>
    <r>
      <rPr>
        <b/>
        <u/>
        <sz val="9"/>
        <rFont val="Arial"/>
        <family val="2"/>
      </rPr>
      <t>THIS</t>
    </r>
    <r>
      <rPr>
        <b/>
        <sz val="9"/>
        <rFont val="Arial"/>
        <family val="2"/>
      </rPr>
      <t xml:space="preserve"> DOCUMENT.  TO CONFIRM THE REQUIREMENTS AND PRICEABLE ITEMS THAT ARE DETAILED IN THE 
DONALD INSALL 'SCHEDULE OF WORKS' HAVE BEEN INCORPORATED INTO THIS PRICING DOCUMENT</t>
    </r>
  </si>
  <si>
    <t>In submitting their tender for the works the Contractor is required to price this document. To confirm the requirements and priceable items detailed in the Donal Insall 'Schedule of Works' have been incorporated into this pricing document</t>
  </si>
  <si>
    <t>Redecoration works</t>
  </si>
  <si>
    <r>
      <t xml:space="preserve">The works measured under this heading are to be read in conjunction with the notes contained within </t>
    </r>
    <r>
      <rPr>
        <u/>
        <sz val="10"/>
        <rFont val="Arial"/>
        <family val="2"/>
      </rPr>
      <t>Section D3</t>
    </r>
    <r>
      <rPr>
        <sz val="10"/>
        <rFont val="Arial"/>
        <family val="2"/>
      </rPr>
      <t xml:space="preserve"> of the Donald Insall "Schedule of Works"</t>
    </r>
  </si>
  <si>
    <t>redecoration works from the finial down to the high level Clerestory windows</t>
  </si>
  <si>
    <t>redecoration works to the high level Clerestory windows</t>
  </si>
  <si>
    <t>redecoration works to the low level Clerestory windows</t>
  </si>
  <si>
    <t>redecoration works to the existing Georgian wired glazed section that is located between the Clerestory windows</t>
  </si>
  <si>
    <t>redecoration works to the existing Georgian wired glazed section that is located between the low level Clerestory windows and the fishtail glazing</t>
  </si>
  <si>
    <t>redecoration works to the fishtail glazing section</t>
  </si>
  <si>
    <t>redecoration works to all elements on Elevation A that are located below the fishtail glazing</t>
  </si>
  <si>
    <t>redecoration works to all elements on Elevation B that are located below the fishtail glazing</t>
  </si>
  <si>
    <t>redecoration works to all elements on Elevation C that are located below the fishtail glazing</t>
  </si>
  <si>
    <t>redecoration works to all elements on Elevation D that are located below the fishtail glazing</t>
  </si>
  <si>
    <t>redecoration works to the 4No isolated internal support columns</t>
  </si>
  <si>
    <t>3.3.2</t>
  </si>
  <si>
    <t>3.3.3</t>
  </si>
  <si>
    <t>3.3.4</t>
  </si>
  <si>
    <t>3.3.5</t>
  </si>
  <si>
    <t>3.3.6</t>
  </si>
  <si>
    <t>3.3.7</t>
  </si>
  <si>
    <t>3.3.8</t>
  </si>
  <si>
    <t>3.3.9</t>
  </si>
  <si>
    <t>3.3.10</t>
  </si>
  <si>
    <t>3.3.11</t>
  </si>
  <si>
    <t>3.3.12</t>
  </si>
  <si>
    <t>3.3.13</t>
  </si>
  <si>
    <t>3.3.14</t>
  </si>
  <si>
    <t>3.3.15</t>
  </si>
  <si>
    <t>3.3.16</t>
  </si>
  <si>
    <t>3.3.17</t>
  </si>
  <si>
    <t xml:space="preserve">Allow for removing all old putty from frames, drip details and glazing bars; in undertaking the work the Contractor is to ensure that no damage is occasioned to the fine metalwork.  </t>
  </si>
  <si>
    <t>Allow for removing all old window glazing points or spring clips associated with the install of the fishscale glazing</t>
  </si>
  <si>
    <r>
      <t xml:space="preserve">small '"triangular" shaped fishscale unit located at the bottom of the fishscale glazing; location, size and shape is as indicated on the Donald Insall elevation drawings </t>
    </r>
    <r>
      <rPr>
        <b/>
        <sz val="10"/>
        <rFont val="Arial"/>
        <family val="2"/>
      </rPr>
      <t>(</t>
    </r>
    <r>
      <rPr>
        <b/>
        <u/>
        <sz val="10"/>
        <rFont val="Arial"/>
        <family val="2"/>
      </rPr>
      <t>PROVISIONAL</t>
    </r>
    <r>
      <rPr>
        <b/>
        <sz val="10"/>
        <rFont val="Arial"/>
        <family val="2"/>
      </rPr>
      <t>)</t>
    </r>
  </si>
  <si>
    <r>
      <t xml:space="preserve">Prepare and repaint </t>
    </r>
    <r>
      <rPr>
        <u/>
        <sz val="10"/>
        <rFont val="Arial"/>
        <family val="2"/>
      </rPr>
      <t>all internal and external</t>
    </r>
    <r>
      <rPr>
        <sz val="10"/>
        <rFont val="Arial"/>
        <family val="2"/>
      </rPr>
      <t xml:space="preserve"> existing painted surfaces to the following parts of the conservatory; the specification is to be all as detailed in Donald Insall 'Schedule of Works" Section D3; the Contractor is to note that the scope of works will be deemed to include the filling of any small cracks to the metalwork with any larger repairs being measured separately as a repair (see section 3.2); the locations described below are as indicated on the plan and elevational drawings</t>
    </r>
  </si>
  <si>
    <r>
      <t xml:space="preserve">Allow for the removal of blockage from </t>
    </r>
    <r>
      <rPr>
        <u/>
        <sz val="10"/>
        <rFont val="Arial"/>
        <family val="2"/>
      </rPr>
      <t>1No</t>
    </r>
    <r>
      <rPr>
        <sz val="10"/>
        <rFont val="Arial"/>
        <family val="2"/>
      </rPr>
      <t xml:space="preserve"> rainwater downpipe; the scope and structural methodology for the works are as indicated on Conisbee drawings 220751-CON-X-00-DR-S-1000 to 1003</t>
    </r>
  </si>
  <si>
    <t>Investigate the existing below ground drainage in the vicinity of the conservatory and clear all debris in order to ensure that the installations are running clear</t>
  </si>
  <si>
    <t>Appendix C</t>
  </si>
  <si>
    <r>
      <rPr>
        <u/>
        <sz val="10"/>
        <rFont val="Arial"/>
        <family val="2"/>
      </rPr>
      <t>Contractor Designed Portion</t>
    </r>
    <r>
      <rPr>
        <sz val="10"/>
        <rFont val="Arial"/>
        <family val="2"/>
      </rPr>
      <t>: Provide alarmed scaffold (or access plant) in gaining access to the external and internal areas of works so described in this document. The scaffold is to be designed such that a weathertight enclosure is formed around the conservatory. Include for all necessary costs in respect of hoists, safety netting, fans etc. Allow for altering and adapting the scaffold as required and remove on completion. In designing the scaffold the contractor is to take due regard of the following:  1) The alarm is to be designed such that the security personnel in the clock tower are alerted if triggered  2) Access ladders at ground level are to be removed whenever the scaffold is not in use  3) Fire escape routes from the museum to remain unobstructed at all times  4) No damage is to be occassioned to the tiled floor and underfloor heating located thereunder. In this regard to the Contractor is to note the advice provided by Conisbee in their email of 19/08/22 (see Appendix C)</t>
    </r>
  </si>
  <si>
    <t>The Contractor is requested to insert below the details / costs of any additional items which are not covered by the headings of cost above but are deemed necessary in complying with the information provided:</t>
  </si>
  <si>
    <t>2.1.10</t>
  </si>
  <si>
    <t>2.3.8</t>
  </si>
  <si>
    <t>Allow for undertaking a test on the existing painted surfaces to determine the presence of lead; report findings to the CA</t>
  </si>
  <si>
    <t xml:space="preserve">The Contractor is requested to state against this item any extra over cost for undertaking the above decoration items (3.3.1 to 3.3.12) if the test undertaken at item 2.3.7 determines that lead is indeed present in the existing paint </t>
  </si>
  <si>
    <r>
      <rPr>
        <u/>
        <sz val="10"/>
        <rFont val="Arial"/>
        <family val="2"/>
      </rPr>
      <t>Note</t>
    </r>
    <r>
      <rPr>
        <sz val="10"/>
        <rFont val="Arial"/>
        <family val="2"/>
      </rPr>
      <t>: The extent of the fishscale glazing is as indicated on the plan and elevational drawings prepared by Donald Insall; the total area of the glazing is estimated to be in the order of 50m2 but the Contractor is required to undertake their own measure to ascertain the exact quantity and will be deemed to have allowed accordingly in pricing the below.</t>
    </r>
  </si>
  <si>
    <r>
      <t xml:space="preserve">Allow for providing and installing the following new units of glass in repairing the existing fishscale glazing; the shape and profile of the glass units are to fully match the existing which is being replaced and installed such that it allows the free flow of water through the central rerdrop drip detail; </t>
    </r>
    <r>
      <rPr>
        <u/>
        <sz val="10"/>
        <rFont val="Arial"/>
        <family val="2"/>
      </rPr>
      <t>the contractor is to note that the following quantities are provisional</t>
    </r>
    <r>
      <rPr>
        <sz val="10"/>
        <rFont val="Arial"/>
        <family val="2"/>
      </rPr>
      <t>; in the event that the Contractor intends to claim some of the quantities below then they will be required to provide a marked up drawing detailing the exact location of the units that have been replaced - if this is not provided then payment will not be considered:</t>
    </r>
  </si>
  <si>
    <t>Allow for referencing each individual Georgian Wired glazed unit and for carefully dismantling from the structural frame; allow for disposing off site once templated; in templating the glass the Contractor is to note that the new units are to be oversized by 5mm to allow for improved water shedding)</t>
  </si>
  <si>
    <t>extra over for replacing all the existing metal flashing upstands that are located at the vertical junctions of the glazing</t>
  </si>
  <si>
    <t>3.1.19</t>
  </si>
  <si>
    <t>Allow for the trial opening of one clerestory window</t>
  </si>
  <si>
    <r>
      <t xml:space="preserve">allow for installing new manual actuators to the high level windows; actuators are to be supplied by Pratley &amp; Partners or other equal approved </t>
    </r>
    <r>
      <rPr>
        <b/>
        <sz val="10"/>
        <rFont val="Arial"/>
        <family val="2"/>
      </rPr>
      <t>(</t>
    </r>
    <r>
      <rPr>
        <b/>
        <u/>
        <sz val="10"/>
        <rFont val="Arial"/>
        <family val="2"/>
      </rPr>
      <t>PROVISIONAL</t>
    </r>
    <r>
      <rPr>
        <b/>
        <sz val="10"/>
        <rFont val="Arial"/>
        <family val="2"/>
      </rPr>
      <t>)</t>
    </r>
  </si>
  <si>
    <t>3.1.20</t>
  </si>
  <si>
    <r>
      <t xml:space="preserve">allow for the replacment of the manual actuator to the centre lantern clerestory windows; actuators are to be supplied by Pratley &amp; Partners or other equal approved </t>
    </r>
    <r>
      <rPr>
        <b/>
        <sz val="10"/>
        <rFont val="Arial"/>
        <family val="2"/>
      </rPr>
      <t>(</t>
    </r>
    <r>
      <rPr>
        <b/>
        <u/>
        <sz val="10"/>
        <rFont val="Arial"/>
        <family val="2"/>
      </rPr>
      <t>PROVISIONAL</t>
    </r>
    <r>
      <rPr>
        <b/>
        <sz val="10"/>
        <rFont val="Arial"/>
        <family val="2"/>
      </rPr>
      <t>)</t>
    </r>
  </si>
  <si>
    <t>Notwithstanding the requirements stated in the preliminaries the Contractor is requested to allow against this items for all necessary temporary protection measures to the existing tiled floor of the conservatory during the course of the works</t>
  </si>
  <si>
    <t>September 2022</t>
  </si>
  <si>
    <t>Conisbee Engineer's conservatory floor loadings email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</si>
</sst>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8" formatCode="&quot;£&quot;#,##0.00;[Red]\-&quot;£&quot;#,##0.00"/>
    <numFmt numFmtId="43" formatCode="_-* #,##0.00_-;\-* #,##0.00_-;_-* &quot;-&quot;??_-;_-@_-"/>
    <numFmt numFmtId="164" formatCode="_-* #,##0_-;\-* #,##0_-;_-* &quot;-&quot;??_-;_-@_-"/>
    <numFmt numFmtId="165" formatCode="&quot;£&quot;#,##0.00"/>
  </numFmts>
  <fonts count="11" x14ac:knownFonts="1">
    <font>
      <sz val="10"/>
      <name val="Arial"/>
    </font>
    <font>
      <sz val="10"/>
      <name val="Arial"/>
      <family val="2"/>
    </font>
    <font>
      <b/>
      <u/>
      <sz val="10"/>
      <name val="Arial"/>
      <family val="2"/>
    </font>
    <font>
      <b/>
      <sz val="10"/>
      <name val="Arial"/>
      <family val="2"/>
    </font>
    <font>
      <u/>
      <sz val="10"/>
      <name val="Arial"/>
      <family val="2"/>
    </font>
    <font>
      <sz val="8"/>
      <name val="Arial"/>
      <family val="2"/>
    </font>
    <font>
      <u/>
      <sz val="12"/>
      <name val="Arial"/>
      <family val="2"/>
    </font>
    <font>
      <sz val="12"/>
      <name val="Arial"/>
      <family val="2"/>
    </font>
    <font>
      <sz val="14"/>
      <name val="Arial"/>
      <family val="2"/>
    </font>
    <font>
      <b/>
      <sz val="9"/>
      <name val="Arial"/>
      <family val="2"/>
    </font>
    <font>
      <b/>
      <u/>
      <sz val="9"/>
      <name val="Arial"/>
      <family val="2"/>
    </font>
  </fonts>
  <fills count="3">
    <fill>
      <patternFill patternType="none"/>
    </fill>
    <fill>
      <patternFill patternType="gray125"/>
    </fill>
    <fill>
      <patternFill patternType="solid">
        <fgColor indexed="42"/>
        <bgColor indexed="64"/>
      </patternFill>
    </fill>
  </fills>
  <borders count="20">
    <border>
      <left/>
      <right/>
      <top/>
      <bottom/>
      <diagonal/>
    </border>
    <border>
      <left/>
      <right/>
      <top/>
      <bottom style="thin">
        <color indexed="64"/>
      </bottom>
      <diagonal/>
    </border>
    <border>
      <left/>
      <right/>
      <top/>
      <bottom style="hair">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double">
        <color indexed="64"/>
      </left>
      <right style="double">
        <color indexed="64"/>
      </right>
      <top/>
      <bottom/>
      <diagonal/>
    </border>
    <border>
      <left style="double">
        <color indexed="64"/>
      </left>
      <right style="double">
        <color indexed="64"/>
      </right>
      <top style="thin">
        <color indexed="64"/>
      </top>
      <bottom/>
      <diagonal/>
    </border>
    <border>
      <left style="double">
        <color indexed="64"/>
      </left>
      <right style="double">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right style="thin">
        <color indexed="64"/>
      </right>
      <top/>
      <bottom style="double">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hair">
        <color indexed="64"/>
      </bottom>
      <diagonal/>
    </border>
    <border>
      <left/>
      <right/>
      <top/>
      <bottom style="double">
        <color indexed="64"/>
      </bottom>
      <diagonal/>
    </border>
  </borders>
  <cellStyleXfs count="4">
    <xf numFmtId="0" fontId="0" fillId="0" borderId="0"/>
    <xf numFmtId="43" fontId="1" fillId="0" borderId="0" applyFont="0" applyFill="0" applyBorder="0" applyAlignment="0" applyProtection="0"/>
    <xf numFmtId="0" fontId="1" fillId="0" borderId="0"/>
    <xf numFmtId="43" fontId="1" fillId="0" borderId="0" applyFont="0" applyFill="0" applyBorder="0" applyAlignment="0" applyProtection="0"/>
  </cellStyleXfs>
  <cellXfs count="170">
    <xf numFmtId="0" fontId="0" fillId="0" borderId="0" xfId="0"/>
    <xf numFmtId="0" fontId="2" fillId="0" borderId="0" xfId="0" applyFont="1" applyAlignment="1">
      <alignment vertical="top"/>
    </xf>
    <xf numFmtId="2" fontId="3" fillId="0" borderId="0" xfId="0" applyNumberFormat="1" applyFont="1" applyAlignment="1">
      <alignment horizontal="center"/>
    </xf>
    <xf numFmtId="2" fontId="2" fillId="0" borderId="0" xfId="0" applyNumberFormat="1" applyFont="1" applyAlignment="1">
      <alignment horizontal="left" vertical="top"/>
    </xf>
    <xf numFmtId="2" fontId="2" fillId="0" borderId="0" xfId="0" applyNumberFormat="1" applyFont="1" applyAlignment="1">
      <alignment horizontal="left"/>
    </xf>
    <xf numFmtId="3" fontId="2" fillId="0" borderId="0" xfId="0" applyNumberFormat="1" applyFont="1" applyAlignment="1">
      <alignment horizontal="right"/>
    </xf>
    <xf numFmtId="3" fontId="2" fillId="0" borderId="4" xfId="0" applyNumberFormat="1" applyFont="1" applyBorder="1" applyAlignment="1">
      <alignment horizontal="right"/>
    </xf>
    <xf numFmtId="0" fontId="2" fillId="0" borderId="0" xfId="0" applyFont="1" applyAlignment="1">
      <alignment horizontal="right" wrapText="1"/>
    </xf>
    <xf numFmtId="43" fontId="2" fillId="0" borderId="6" xfId="1" applyFont="1" applyBorder="1" applyAlignment="1">
      <alignment horizontal="right"/>
    </xf>
    <xf numFmtId="3" fontId="2" fillId="0" borderId="0" xfId="0" applyNumberFormat="1" applyFont="1" applyAlignment="1">
      <alignment horizontal="left"/>
    </xf>
    <xf numFmtId="49" fontId="1" fillId="0" borderId="0" xfId="0" applyNumberFormat="1" applyFont="1" applyAlignment="1">
      <alignment horizontal="left"/>
    </xf>
    <xf numFmtId="3" fontId="1" fillId="0" borderId="0" xfId="0" applyNumberFormat="1" applyFont="1" applyAlignment="1">
      <alignment wrapText="1"/>
    </xf>
    <xf numFmtId="0" fontId="1" fillId="0" borderId="0" xfId="0" applyFont="1"/>
    <xf numFmtId="0" fontId="1" fillId="0" borderId="0" xfId="0" applyFont="1" applyAlignment="1">
      <alignment horizontal="center"/>
    </xf>
    <xf numFmtId="43" fontId="1" fillId="0" borderId="0" xfId="1" applyFont="1" applyFill="1" applyBorder="1"/>
    <xf numFmtId="43" fontId="1" fillId="0" borderId="0" xfId="1" applyFont="1" applyBorder="1" applyAlignment="1">
      <alignment horizontal="right"/>
    </xf>
    <xf numFmtId="43" fontId="1" fillId="0" borderId="7" xfId="1" applyFont="1" applyBorder="1" applyAlignment="1">
      <alignment horizontal="right"/>
    </xf>
    <xf numFmtId="43" fontId="1" fillId="0" borderId="6" xfId="1" applyFont="1" applyBorder="1" applyAlignment="1">
      <alignment horizontal="right"/>
    </xf>
    <xf numFmtId="43" fontId="1" fillId="0" borderId="6" xfId="1" applyFont="1" applyBorder="1" applyAlignment="1">
      <alignment horizontal="center"/>
    </xf>
    <xf numFmtId="43" fontId="1" fillId="0" borderId="8" xfId="1" applyFont="1" applyBorder="1" applyAlignment="1">
      <alignment horizontal="right"/>
    </xf>
    <xf numFmtId="164" fontId="1" fillId="0" borderId="0" xfId="1" applyNumberFormat="1" applyFont="1" applyAlignment="1">
      <alignment horizontal="left"/>
    </xf>
    <xf numFmtId="164" fontId="1" fillId="0" borderId="0" xfId="1" applyNumberFormat="1" applyFont="1" applyBorder="1" applyAlignment="1">
      <alignment horizontal="left"/>
    </xf>
    <xf numFmtId="3" fontId="1" fillId="0" borderId="0" xfId="0" applyNumberFormat="1" applyFont="1" applyAlignment="1">
      <alignment horizontal="right"/>
    </xf>
    <xf numFmtId="164" fontId="1" fillId="0" borderId="0" xfId="1" applyNumberFormat="1" applyFont="1" applyAlignment="1">
      <alignment horizontal="right"/>
    </xf>
    <xf numFmtId="0" fontId="1" fillId="0" borderId="0" xfId="0" applyFont="1" applyAlignment="1">
      <alignment wrapText="1"/>
    </xf>
    <xf numFmtId="43" fontId="1" fillId="0" borderId="0" xfId="1" applyFont="1"/>
    <xf numFmtId="3" fontId="1" fillId="0" borderId="9" xfId="0" applyNumberFormat="1" applyFont="1" applyBorder="1" applyAlignment="1">
      <alignment horizontal="right"/>
    </xf>
    <xf numFmtId="3" fontId="1" fillId="0" borderId="4" xfId="0" applyNumberFormat="1" applyFont="1" applyBorder="1" applyAlignment="1">
      <alignment horizontal="right"/>
    </xf>
    <xf numFmtId="3" fontId="1" fillId="0" borderId="10" xfId="0" applyNumberFormat="1" applyFont="1" applyBorder="1" applyAlignment="1">
      <alignment horizontal="right"/>
    </xf>
    <xf numFmtId="3" fontId="1" fillId="0" borderId="0" xfId="0" applyNumberFormat="1" applyFont="1"/>
    <xf numFmtId="3" fontId="1" fillId="0" borderId="3" xfId="0" applyNumberFormat="1" applyFont="1" applyBorder="1" applyAlignment="1">
      <alignment horizontal="right"/>
    </xf>
    <xf numFmtId="43" fontId="1" fillId="0" borderId="11" xfId="1" applyFont="1" applyBorder="1" applyAlignment="1" applyProtection="1">
      <alignment horizontal="center"/>
      <protection locked="0"/>
    </xf>
    <xf numFmtId="2" fontId="1" fillId="0" borderId="12" xfId="0" applyNumberFormat="1" applyFont="1" applyBorder="1" applyAlignment="1">
      <alignment horizontal="center" vertical="top"/>
    </xf>
    <xf numFmtId="43" fontId="1" fillId="0" borderId="13" xfId="1" applyFont="1" applyFill="1" applyBorder="1"/>
    <xf numFmtId="43" fontId="1" fillId="0" borderId="11" xfId="1" applyFont="1" applyFill="1" applyBorder="1"/>
    <xf numFmtId="43" fontId="1" fillId="0" borderId="14" xfId="1" applyFont="1" applyFill="1" applyBorder="1"/>
    <xf numFmtId="3" fontId="1" fillId="0" borderId="1" xfId="0" applyNumberFormat="1" applyFont="1" applyBorder="1" applyAlignment="1">
      <alignment horizontal="right"/>
    </xf>
    <xf numFmtId="43" fontId="1" fillId="0" borderId="16" xfId="1" applyFont="1" applyFill="1" applyBorder="1"/>
    <xf numFmtId="3" fontId="1" fillId="0" borderId="0" xfId="0" applyNumberFormat="1" applyFont="1" applyAlignment="1">
      <alignment horizontal="left"/>
    </xf>
    <xf numFmtId="3" fontId="1" fillId="2" borderId="17" xfId="0" applyNumberFormat="1" applyFont="1" applyFill="1" applyBorder="1" applyAlignment="1">
      <alignment horizontal="right"/>
    </xf>
    <xf numFmtId="2" fontId="1" fillId="0" borderId="5" xfId="0" applyNumberFormat="1" applyFont="1" applyBorder="1" applyAlignment="1">
      <alignment horizontal="center" vertical="top"/>
    </xf>
    <xf numFmtId="3" fontId="1" fillId="0" borderId="3" xfId="0" applyNumberFormat="1" applyFont="1" applyBorder="1" applyAlignment="1">
      <alignment wrapText="1"/>
    </xf>
    <xf numFmtId="43" fontId="1" fillId="0" borderId="13" xfId="1" applyFont="1" applyBorder="1" applyAlignment="1" applyProtection="1">
      <alignment horizontal="center"/>
      <protection locked="0"/>
    </xf>
    <xf numFmtId="0" fontId="1" fillId="0" borderId="0" xfId="0" applyFont="1" applyAlignment="1">
      <alignment horizontal="left"/>
    </xf>
    <xf numFmtId="2" fontId="1" fillId="0" borderId="15" xfId="0" applyNumberFormat="1" applyFont="1" applyBorder="1" applyAlignment="1">
      <alignment horizontal="center" vertical="top"/>
    </xf>
    <xf numFmtId="3" fontId="1" fillId="0" borderId="1" xfId="0" applyNumberFormat="1" applyFont="1" applyBorder="1" applyAlignment="1">
      <alignment wrapText="1"/>
    </xf>
    <xf numFmtId="43" fontId="1" fillId="0" borderId="8" xfId="1" applyFont="1" applyFill="1" applyBorder="1" applyAlignment="1">
      <alignment horizontal="right"/>
    </xf>
    <xf numFmtId="43" fontId="1" fillId="0" borderId="6" xfId="1" applyFont="1" applyFill="1" applyBorder="1" applyAlignment="1">
      <alignment horizontal="right"/>
    </xf>
    <xf numFmtId="164" fontId="1" fillId="0" borderId="0" xfId="1" applyNumberFormat="1" applyFont="1" applyFill="1" applyBorder="1" applyAlignment="1">
      <alignment horizontal="left"/>
    </xf>
    <xf numFmtId="164" fontId="1" fillId="0" borderId="0" xfId="1" applyNumberFormat="1" applyFont="1" applyFill="1" applyAlignment="1">
      <alignment horizontal="left"/>
    </xf>
    <xf numFmtId="0" fontId="1" fillId="0" borderId="12" xfId="0" applyFont="1" applyBorder="1" applyAlignment="1">
      <alignment horizontal="center" vertical="top"/>
    </xf>
    <xf numFmtId="0" fontId="1" fillId="0" borderId="15" xfId="0" applyFont="1" applyBorder="1" applyAlignment="1">
      <alignment horizontal="center" vertical="top"/>
    </xf>
    <xf numFmtId="3" fontId="1" fillId="0" borderId="1" xfId="0" applyNumberFormat="1" applyFont="1" applyBorder="1" applyAlignment="1">
      <alignment horizontal="left"/>
    </xf>
    <xf numFmtId="164" fontId="1" fillId="0" borderId="0" xfId="1" applyNumberFormat="1" applyFont="1" applyFill="1" applyAlignment="1">
      <alignment horizontal="right"/>
    </xf>
    <xf numFmtId="49" fontId="1" fillId="0" borderId="0" xfId="0" applyNumberFormat="1" applyFont="1" applyAlignment="1">
      <alignment horizontal="center"/>
    </xf>
    <xf numFmtId="2" fontId="1" fillId="0" borderId="0" xfId="0" applyNumberFormat="1" applyFont="1" applyAlignment="1">
      <alignment horizontal="center" vertical="top"/>
    </xf>
    <xf numFmtId="43" fontId="1" fillId="0" borderId="0" xfId="1" applyFont="1" applyFill="1" applyBorder="1" applyAlignment="1">
      <alignment horizontal="right"/>
    </xf>
    <xf numFmtId="43" fontId="1" fillId="0" borderId="0" xfId="1" applyFont="1" applyAlignment="1">
      <alignment horizontal="right"/>
    </xf>
    <xf numFmtId="43" fontId="1" fillId="0" borderId="0" xfId="1" applyFont="1" applyAlignment="1">
      <alignment horizontal="left"/>
    </xf>
    <xf numFmtId="0" fontId="8" fillId="0" borderId="0" xfId="0" applyFont="1" applyAlignment="1">
      <alignment horizontal="center"/>
    </xf>
    <xf numFmtId="0" fontId="4" fillId="0" borderId="0" xfId="0" applyFont="1" applyAlignment="1">
      <alignment horizontal="center"/>
    </xf>
    <xf numFmtId="0" fontId="1" fillId="0" borderId="0" xfId="0" applyFont="1" applyAlignment="1">
      <alignment horizontal="left" wrapText="1" indent="5"/>
    </xf>
    <xf numFmtId="0" fontId="1" fillId="0" borderId="0" xfId="0" applyFont="1" applyAlignment="1">
      <alignment horizontal="center" wrapText="1"/>
    </xf>
    <xf numFmtId="0" fontId="1" fillId="0" borderId="0" xfId="0" applyFont="1" applyAlignment="1">
      <alignment horizontal="left" wrapText="1" indent="6"/>
    </xf>
    <xf numFmtId="0" fontId="4" fillId="0" borderId="0" xfId="0" applyFont="1" applyAlignment="1">
      <alignment horizontal="right" wrapText="1"/>
    </xf>
    <xf numFmtId="0" fontId="1" fillId="0" borderId="0" xfId="0" applyFont="1" applyAlignment="1">
      <alignment horizontal="left" vertical="top" wrapText="1"/>
    </xf>
    <xf numFmtId="49" fontId="8" fillId="0" borderId="0" xfId="0" applyNumberFormat="1" applyFont="1" applyAlignment="1">
      <alignment horizontal="center"/>
    </xf>
    <xf numFmtId="0" fontId="7" fillId="0" borderId="0" xfId="0" applyFont="1" applyAlignment="1">
      <alignment vertical="top" wrapText="1"/>
    </xf>
    <xf numFmtId="49" fontId="6" fillId="0" borderId="0" xfId="0" applyNumberFormat="1" applyFont="1" applyAlignment="1">
      <alignment vertical="top" wrapText="1"/>
    </xf>
    <xf numFmtId="0" fontId="2" fillId="0" borderId="0" xfId="0" applyFont="1" applyAlignment="1">
      <alignment horizontal="left" wrapText="1"/>
    </xf>
    <xf numFmtId="3" fontId="1" fillId="0" borderId="0" xfId="2" applyNumberFormat="1" applyAlignment="1">
      <alignment wrapText="1"/>
    </xf>
    <xf numFmtId="3" fontId="1" fillId="0" borderId="0" xfId="2" applyNumberFormat="1" applyAlignment="1">
      <alignment horizontal="right"/>
    </xf>
    <xf numFmtId="3" fontId="1" fillId="0" borderId="4" xfId="2" applyNumberFormat="1" applyBorder="1" applyAlignment="1">
      <alignment horizontal="right"/>
    </xf>
    <xf numFmtId="2" fontId="1" fillId="0" borderId="12" xfId="2" applyNumberFormat="1" applyBorder="1" applyAlignment="1">
      <alignment horizontal="center" vertical="top"/>
    </xf>
    <xf numFmtId="165" fontId="1" fillId="0" borderId="6" xfId="1" applyNumberFormat="1" applyFont="1" applyBorder="1" applyAlignment="1">
      <alignment horizontal="right"/>
    </xf>
    <xf numFmtId="165" fontId="1" fillId="0" borderId="6" xfId="1" applyNumberFormat="1" applyFont="1" applyBorder="1" applyAlignment="1">
      <alignment horizontal="center"/>
    </xf>
    <xf numFmtId="0" fontId="1" fillId="0" borderId="0" xfId="2" applyAlignment="1">
      <alignment horizontal="left" wrapText="1" indent="2"/>
    </xf>
    <xf numFmtId="0" fontId="1" fillId="0" borderId="0" xfId="2"/>
    <xf numFmtId="3" fontId="1" fillId="0" borderId="0" xfId="2" applyNumberFormat="1" applyAlignment="1">
      <alignment horizontal="left"/>
    </xf>
    <xf numFmtId="165" fontId="1" fillId="0" borderId="6" xfId="1" applyNumberFormat="1" applyFont="1" applyFill="1" applyBorder="1" applyAlignment="1">
      <alignment horizontal="right"/>
    </xf>
    <xf numFmtId="165" fontId="1" fillId="0" borderId="0" xfId="1" applyNumberFormat="1" applyFont="1" applyFill="1" applyBorder="1" applyAlignment="1">
      <alignment horizontal="left" wrapText="1"/>
    </xf>
    <xf numFmtId="165" fontId="1" fillId="0" borderId="0" xfId="1" applyNumberFormat="1" applyFont="1" applyFill="1" applyAlignment="1">
      <alignment horizontal="left"/>
    </xf>
    <xf numFmtId="165" fontId="1" fillId="0" borderId="0" xfId="1" applyNumberFormat="1" applyFont="1" applyFill="1" applyAlignment="1">
      <alignment horizontal="right"/>
    </xf>
    <xf numFmtId="3" fontId="4" fillId="0" borderId="0" xfId="2" applyNumberFormat="1" applyFont="1" applyAlignment="1">
      <alignment wrapText="1"/>
    </xf>
    <xf numFmtId="165" fontId="1" fillId="2" borderId="6" xfId="2" applyNumberFormat="1" applyFill="1" applyBorder="1" applyAlignment="1">
      <alignment horizontal="right"/>
    </xf>
    <xf numFmtId="3" fontId="1" fillId="0" borderId="0" xfId="2" applyNumberFormat="1" applyAlignment="1">
      <alignment horizontal="left" wrapText="1" indent="2"/>
    </xf>
    <xf numFmtId="3" fontId="1" fillId="2" borderId="1" xfId="2" applyNumberFormat="1" applyFill="1" applyBorder="1" applyAlignment="1">
      <alignment horizontal="center"/>
    </xf>
    <xf numFmtId="43" fontId="1" fillId="2" borderId="1" xfId="1" applyFont="1" applyFill="1" applyBorder="1" applyAlignment="1">
      <alignment horizontal="center"/>
    </xf>
    <xf numFmtId="3" fontId="2" fillId="0" borderId="0" xfId="2" applyNumberFormat="1" applyFont="1" applyAlignment="1">
      <alignment wrapText="1"/>
    </xf>
    <xf numFmtId="0" fontId="1" fillId="0" borderId="0" xfId="2" applyAlignment="1">
      <alignment horizontal="left" wrapText="1"/>
    </xf>
    <xf numFmtId="2" fontId="2" fillId="0" borderId="0" xfId="2" applyNumberFormat="1" applyFont="1" applyAlignment="1">
      <alignment horizontal="left"/>
    </xf>
    <xf numFmtId="0" fontId="2" fillId="0" borderId="0" xfId="2" applyFont="1" applyAlignment="1">
      <alignment vertical="top"/>
    </xf>
    <xf numFmtId="3" fontId="1" fillId="2" borderId="17" xfId="2" applyNumberFormat="1" applyFill="1" applyBorder="1" applyAlignment="1">
      <alignment horizontal="right"/>
    </xf>
    <xf numFmtId="49" fontId="1" fillId="0" borderId="0" xfId="2" applyNumberFormat="1" applyAlignment="1">
      <alignment horizontal="left"/>
    </xf>
    <xf numFmtId="2" fontId="3" fillId="0" borderId="0" xfId="2" applyNumberFormat="1" applyFont="1" applyAlignment="1">
      <alignment horizontal="center"/>
    </xf>
    <xf numFmtId="3" fontId="1" fillId="0" borderId="3" xfId="2" applyNumberFormat="1" applyBorder="1" applyAlignment="1">
      <alignment horizontal="right"/>
    </xf>
    <xf numFmtId="3" fontId="1" fillId="0" borderId="9" xfId="2" applyNumberFormat="1" applyBorder="1" applyAlignment="1">
      <alignment horizontal="right"/>
    </xf>
    <xf numFmtId="3" fontId="1" fillId="0" borderId="1" xfId="2" applyNumberFormat="1" applyBorder="1" applyAlignment="1">
      <alignment horizontal="right"/>
    </xf>
    <xf numFmtId="3" fontId="1" fillId="0" borderId="10" xfId="2" applyNumberFormat="1" applyBorder="1" applyAlignment="1">
      <alignment horizontal="right"/>
    </xf>
    <xf numFmtId="3" fontId="4" fillId="0" borderId="0" xfId="0" applyNumberFormat="1" applyFont="1" applyAlignment="1">
      <alignment wrapText="1"/>
    </xf>
    <xf numFmtId="3" fontId="1" fillId="0" borderId="0" xfId="0" applyNumberFormat="1" applyFont="1" applyAlignment="1">
      <alignment horizontal="left" wrapText="1" indent="2"/>
    </xf>
    <xf numFmtId="0" fontId="1" fillId="0" borderId="0" xfId="0" applyFont="1" applyAlignment="1">
      <alignment horizontal="left" wrapText="1" indent="2"/>
    </xf>
    <xf numFmtId="3" fontId="2" fillId="0" borderId="0" xfId="0" applyNumberFormat="1" applyFont="1" applyAlignment="1">
      <alignment wrapText="1"/>
    </xf>
    <xf numFmtId="3" fontId="1" fillId="0" borderId="0" xfId="0" applyNumberFormat="1" applyFont="1" applyAlignment="1">
      <alignment horizontal="center" wrapText="1"/>
    </xf>
    <xf numFmtId="3" fontId="1" fillId="0" borderId="18" xfId="0" applyNumberFormat="1" applyFont="1" applyBorder="1" applyAlignment="1">
      <alignment wrapText="1"/>
    </xf>
    <xf numFmtId="43" fontId="1" fillId="2" borderId="6" xfId="1" applyFont="1" applyFill="1" applyBorder="1" applyAlignment="1">
      <alignment horizontal="right"/>
    </xf>
    <xf numFmtId="0" fontId="1" fillId="0" borderId="1" xfId="0" applyFont="1" applyBorder="1"/>
    <xf numFmtId="0" fontId="9" fillId="0" borderId="1" xfId="0" applyFont="1" applyBorder="1" applyAlignment="1">
      <alignment wrapText="1"/>
    </xf>
    <xf numFmtId="2" fontId="2" fillId="0" borderId="0" xfId="2" applyNumberFormat="1" applyFont="1" applyAlignment="1">
      <alignment horizontal="left" vertical="top"/>
    </xf>
    <xf numFmtId="3" fontId="1" fillId="0" borderId="0" xfId="2" applyNumberFormat="1"/>
    <xf numFmtId="0" fontId="2" fillId="0" borderId="0" xfId="2" applyFont="1"/>
    <xf numFmtId="2" fontId="3" fillId="0" borderId="5" xfId="2" applyNumberFormat="1" applyFont="1" applyBorder="1" applyAlignment="1">
      <alignment horizontal="center"/>
    </xf>
    <xf numFmtId="3" fontId="1" fillId="0" borderId="3" xfId="2" applyNumberFormat="1" applyBorder="1"/>
    <xf numFmtId="0" fontId="1" fillId="0" borderId="0" xfId="2" applyAlignment="1">
      <alignment vertical="top" wrapText="1"/>
    </xf>
    <xf numFmtId="0" fontId="4" fillId="0" borderId="0" xfId="2" applyFont="1" applyAlignment="1">
      <alignment horizontal="left" vertical="top" wrapText="1"/>
    </xf>
    <xf numFmtId="0" fontId="1" fillId="0" borderId="0" xfId="2" applyAlignment="1">
      <alignment horizontal="left" vertical="top" wrapText="1" indent="1"/>
    </xf>
    <xf numFmtId="0" fontId="1" fillId="0" borderId="0" xfId="2" applyAlignment="1">
      <alignment horizontal="left" vertical="top" wrapText="1" indent="2"/>
    </xf>
    <xf numFmtId="0" fontId="4" fillId="0" borderId="0" xfId="2" applyFont="1" applyAlignment="1">
      <alignment horizontal="left" vertical="top" wrapText="1" indent="2"/>
    </xf>
    <xf numFmtId="0" fontId="1" fillId="0" borderId="0" xfId="2" applyAlignment="1">
      <alignment horizontal="left" vertical="top" wrapText="1" indent="4"/>
    </xf>
    <xf numFmtId="0" fontId="1" fillId="0" borderId="4" xfId="2" applyBorder="1" applyAlignment="1">
      <alignment horizontal="right" vertical="top" wrapText="1"/>
    </xf>
    <xf numFmtId="0" fontId="1" fillId="0" borderId="0" xfId="2" applyAlignment="1">
      <alignment horizontal="right" vertical="top" wrapText="1"/>
    </xf>
    <xf numFmtId="3" fontId="1" fillId="0" borderId="0" xfId="2" applyNumberFormat="1" applyAlignment="1">
      <alignment horizontal="left" indent="4"/>
    </xf>
    <xf numFmtId="3" fontId="1" fillId="0" borderId="0" xfId="2" applyNumberFormat="1" applyAlignment="1">
      <alignment horizontal="left" wrapText="1" indent="4"/>
    </xf>
    <xf numFmtId="0" fontId="1" fillId="0" borderId="4" xfId="2" applyBorder="1" applyAlignment="1">
      <alignment horizontal="right" wrapText="1"/>
    </xf>
    <xf numFmtId="0" fontId="1" fillId="0" borderId="0" xfId="2" applyAlignment="1">
      <alignment horizontal="right" wrapText="1"/>
    </xf>
    <xf numFmtId="9" fontId="1" fillId="2" borderId="6" xfId="1" applyNumberFormat="1" applyFont="1" applyFill="1" applyBorder="1" applyAlignment="1">
      <alignment horizontal="center"/>
    </xf>
    <xf numFmtId="9" fontId="1" fillId="0" borderId="6" xfId="1" applyNumberFormat="1" applyFont="1" applyFill="1" applyBorder="1" applyAlignment="1">
      <alignment horizontal="center"/>
    </xf>
    <xf numFmtId="2" fontId="3" fillId="0" borderId="12" xfId="2" applyNumberFormat="1" applyFont="1" applyBorder="1" applyAlignment="1">
      <alignment horizontal="center"/>
    </xf>
    <xf numFmtId="0" fontId="1" fillId="0" borderId="15" xfId="2" applyBorder="1"/>
    <xf numFmtId="3" fontId="1" fillId="0" borderId="1" xfId="2" applyNumberFormat="1" applyBorder="1"/>
    <xf numFmtId="43" fontId="1" fillId="0" borderId="0" xfId="1" applyFont="1" applyAlignment="1">
      <alignment vertical="top" wrapText="1"/>
    </xf>
    <xf numFmtId="43" fontId="1" fillId="0" borderId="0" xfId="1" applyFont="1" applyAlignment="1">
      <alignment horizontal="right" vertical="top" wrapText="1"/>
    </xf>
    <xf numFmtId="3" fontId="1" fillId="0" borderId="0" xfId="0" quotePrefix="1" applyNumberFormat="1" applyFont="1" applyAlignment="1">
      <alignment horizontal="left" wrapText="1" indent="2"/>
    </xf>
    <xf numFmtId="43" fontId="1" fillId="0" borderId="0" xfId="1" applyFont="1" applyBorder="1" applyAlignment="1" applyProtection="1">
      <alignment horizontal="center"/>
      <protection locked="0"/>
    </xf>
    <xf numFmtId="2" fontId="1" fillId="0" borderId="2" xfId="2" applyNumberFormat="1" applyBorder="1" applyAlignment="1">
      <alignment horizontal="left"/>
    </xf>
    <xf numFmtId="2" fontId="1" fillId="0" borderId="2" xfId="2" applyNumberFormat="1" applyBorder="1" applyAlignment="1">
      <alignment horizontal="center"/>
    </xf>
    <xf numFmtId="3" fontId="1" fillId="0" borderId="2" xfId="2" applyNumberFormat="1" applyBorder="1" applyAlignment="1">
      <alignment horizontal="left"/>
    </xf>
    <xf numFmtId="3" fontId="1" fillId="0" borderId="2" xfId="2" applyNumberFormat="1" applyBorder="1" applyAlignment="1">
      <alignment horizontal="right"/>
    </xf>
    <xf numFmtId="43" fontId="1" fillId="0" borderId="0" xfId="1" applyFont="1" applyFill="1"/>
    <xf numFmtId="2" fontId="1" fillId="0" borderId="0" xfId="2" applyNumberFormat="1" applyAlignment="1">
      <alignment horizontal="center"/>
    </xf>
    <xf numFmtId="8" fontId="1" fillId="0" borderId="0" xfId="2" applyNumberFormat="1"/>
    <xf numFmtId="2" fontId="1" fillId="0" borderId="0" xfId="2" applyNumberFormat="1" applyAlignment="1">
      <alignment horizontal="left"/>
    </xf>
    <xf numFmtId="43" fontId="1" fillId="0" borderId="1" xfId="1" applyFont="1" applyBorder="1"/>
    <xf numFmtId="3" fontId="2" fillId="0" borderId="0" xfId="2" applyNumberFormat="1" applyFont="1" applyAlignment="1">
      <alignment horizontal="right"/>
    </xf>
    <xf numFmtId="43" fontId="1" fillId="0" borderId="3" xfId="1" applyFont="1" applyFill="1" applyBorder="1"/>
    <xf numFmtId="43" fontId="1" fillId="0" borderId="19" xfId="1" applyFont="1" applyFill="1" applyBorder="1"/>
    <xf numFmtId="3" fontId="1" fillId="0" borderId="0" xfId="2" applyNumberFormat="1" applyAlignment="1">
      <alignment horizontal="center"/>
    </xf>
    <xf numFmtId="0" fontId="1" fillId="0" borderId="1" xfId="2" applyBorder="1"/>
    <xf numFmtId="43" fontId="1" fillId="0" borderId="1" xfId="1" applyFont="1" applyFill="1" applyBorder="1"/>
    <xf numFmtId="14" fontId="1" fillId="0" borderId="2" xfId="2" applyNumberFormat="1" applyBorder="1" applyAlignment="1">
      <alignment horizontal="left"/>
    </xf>
    <xf numFmtId="0" fontId="1" fillId="0" borderId="0" xfId="2" applyAlignment="1">
      <alignment horizontal="center"/>
    </xf>
    <xf numFmtId="49" fontId="1" fillId="0" borderId="0" xfId="2" applyNumberFormat="1" applyAlignment="1">
      <alignment horizontal="center"/>
    </xf>
    <xf numFmtId="3" fontId="1" fillId="0" borderId="1" xfId="2" applyNumberFormat="1" applyBorder="1" applyAlignment="1">
      <alignment horizontal="left" indent="3"/>
    </xf>
    <xf numFmtId="2" fontId="1" fillId="0" borderId="0" xfId="2" applyNumberFormat="1"/>
    <xf numFmtId="0" fontId="2" fillId="0" borderId="0" xfId="2" applyFont="1" applyAlignment="1">
      <alignment horizontal="right" wrapText="1"/>
    </xf>
    <xf numFmtId="3" fontId="5" fillId="0" borderId="0" xfId="2" applyNumberFormat="1" applyFont="1"/>
    <xf numFmtId="165" fontId="1" fillId="0" borderId="6" xfId="2" applyNumberFormat="1" applyBorder="1" applyAlignment="1">
      <alignment horizontal="right"/>
    </xf>
    <xf numFmtId="0" fontId="7" fillId="0" borderId="0" xfId="0" applyFont="1" applyAlignment="1">
      <alignment horizontal="left" vertical="top" wrapText="1"/>
    </xf>
    <xf numFmtId="0" fontId="7" fillId="0" borderId="1" xfId="0" applyFont="1" applyBorder="1" applyAlignment="1">
      <alignment horizontal="left" vertical="top" wrapText="1"/>
    </xf>
    <xf numFmtId="0" fontId="9" fillId="0" borderId="0" xfId="0" applyFont="1" applyAlignment="1">
      <alignment horizontal="center" wrapText="1"/>
    </xf>
    <xf numFmtId="0" fontId="1" fillId="0" borderId="0" xfId="0" applyFont="1" applyAlignment="1">
      <alignment horizontal="left" vertical="top" wrapText="1"/>
    </xf>
    <xf numFmtId="0" fontId="1" fillId="0" borderId="0" xfId="0" applyFont="1" applyAlignment="1">
      <alignment horizontal="left"/>
    </xf>
    <xf numFmtId="0" fontId="1" fillId="0" borderId="0" xfId="2" applyAlignment="1">
      <alignment horizontal="left" wrapText="1"/>
    </xf>
    <xf numFmtId="43" fontId="1" fillId="0" borderId="0" xfId="1" applyFont="1" applyAlignment="1">
      <alignment horizontal="right" vertical="top" wrapText="1"/>
    </xf>
    <xf numFmtId="0" fontId="1" fillId="0" borderId="0" xfId="2" applyAlignment="1">
      <alignment horizontal="center" vertical="top" wrapText="1"/>
    </xf>
    <xf numFmtId="0" fontId="1" fillId="0" borderId="4" xfId="2" applyBorder="1" applyAlignment="1">
      <alignment horizontal="right" vertical="top" wrapText="1"/>
    </xf>
    <xf numFmtId="0" fontId="1" fillId="0" borderId="0" xfId="2" applyAlignment="1">
      <alignment horizontal="right" vertical="top" wrapText="1"/>
    </xf>
    <xf numFmtId="0" fontId="1" fillId="0" borderId="4" xfId="2" applyBorder="1" applyAlignment="1">
      <alignment horizontal="right" wrapText="1"/>
    </xf>
    <xf numFmtId="0" fontId="1" fillId="0" borderId="0" xfId="2" applyAlignment="1">
      <alignment horizontal="right" wrapText="1"/>
    </xf>
    <xf numFmtId="0" fontId="1" fillId="0" borderId="0" xfId="2" applyAlignment="1">
      <alignment vertical="top" wrapText="1"/>
    </xf>
  </cellXfs>
  <cellStyles count="4">
    <cellStyle name="Comma" xfId="1" builtinId="3"/>
    <cellStyle name="Comma 2" xfId="3" xr:uid="{00000000-0005-0000-0000-000001000000}"/>
    <cellStyle name="Normal" xfId="0" builtinId="0"/>
    <cellStyle name="Normal 2" xfId="2"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39</xdr:row>
      <xdr:rowOff>0</xdr:rowOff>
    </xdr:from>
    <xdr:to>
      <xdr:col>0</xdr:col>
      <xdr:colOff>0</xdr:colOff>
      <xdr:row>39</xdr:row>
      <xdr:rowOff>0</xdr:rowOff>
    </xdr:to>
    <xdr:sp macro="" textlink="">
      <xdr:nvSpPr>
        <xdr:cNvPr id="2" name="AutoShape 1">
          <a:extLst>
            <a:ext uri="{FF2B5EF4-FFF2-40B4-BE49-F238E27FC236}">
              <a16:creationId xmlns:a16="http://schemas.microsoft.com/office/drawing/2014/main" id="{2AC1B2B5-DA13-4755-B2A1-4DF832282420}"/>
            </a:ext>
          </a:extLst>
        </xdr:cNvPr>
        <xdr:cNvSpPr>
          <a:spLocks/>
        </xdr:cNvSpPr>
      </xdr:nvSpPr>
      <xdr:spPr bwMode="auto">
        <a:xfrm>
          <a:off x="0" y="6962775"/>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39</xdr:row>
      <xdr:rowOff>0</xdr:rowOff>
    </xdr:from>
    <xdr:to>
      <xdr:col>0</xdr:col>
      <xdr:colOff>0</xdr:colOff>
      <xdr:row>39</xdr:row>
      <xdr:rowOff>0</xdr:rowOff>
    </xdr:to>
    <xdr:sp macro="" textlink="">
      <xdr:nvSpPr>
        <xdr:cNvPr id="3" name="AutoShape 2">
          <a:extLst>
            <a:ext uri="{FF2B5EF4-FFF2-40B4-BE49-F238E27FC236}">
              <a16:creationId xmlns:a16="http://schemas.microsoft.com/office/drawing/2014/main" id="{8CA5D812-CD61-452A-948C-A40D350AE907}"/>
            </a:ext>
          </a:extLst>
        </xdr:cNvPr>
        <xdr:cNvSpPr>
          <a:spLocks/>
        </xdr:cNvSpPr>
      </xdr:nvSpPr>
      <xdr:spPr bwMode="auto">
        <a:xfrm>
          <a:off x="0" y="6962775"/>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39</xdr:row>
      <xdr:rowOff>0</xdr:rowOff>
    </xdr:from>
    <xdr:to>
      <xdr:col>0</xdr:col>
      <xdr:colOff>0</xdr:colOff>
      <xdr:row>39</xdr:row>
      <xdr:rowOff>0</xdr:rowOff>
    </xdr:to>
    <xdr:sp macro="" textlink="">
      <xdr:nvSpPr>
        <xdr:cNvPr id="4" name="AutoShape 3">
          <a:extLst>
            <a:ext uri="{FF2B5EF4-FFF2-40B4-BE49-F238E27FC236}">
              <a16:creationId xmlns:a16="http://schemas.microsoft.com/office/drawing/2014/main" id="{F3A9E848-F119-4F93-A10B-AA746758978B}"/>
            </a:ext>
          </a:extLst>
        </xdr:cNvPr>
        <xdr:cNvSpPr>
          <a:spLocks/>
        </xdr:cNvSpPr>
      </xdr:nvSpPr>
      <xdr:spPr bwMode="auto">
        <a:xfrm>
          <a:off x="0" y="6962775"/>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39</xdr:row>
      <xdr:rowOff>0</xdr:rowOff>
    </xdr:from>
    <xdr:to>
      <xdr:col>0</xdr:col>
      <xdr:colOff>0</xdr:colOff>
      <xdr:row>39</xdr:row>
      <xdr:rowOff>0</xdr:rowOff>
    </xdr:to>
    <xdr:sp macro="" textlink="">
      <xdr:nvSpPr>
        <xdr:cNvPr id="5" name="AutoShape 4">
          <a:extLst>
            <a:ext uri="{FF2B5EF4-FFF2-40B4-BE49-F238E27FC236}">
              <a16:creationId xmlns:a16="http://schemas.microsoft.com/office/drawing/2014/main" id="{034AB21C-FC7C-4918-B9B6-58E6D71EA7F2}"/>
            </a:ext>
          </a:extLst>
        </xdr:cNvPr>
        <xdr:cNvSpPr>
          <a:spLocks/>
        </xdr:cNvSpPr>
      </xdr:nvSpPr>
      <xdr:spPr bwMode="auto">
        <a:xfrm>
          <a:off x="0" y="6962775"/>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39</xdr:row>
      <xdr:rowOff>0</xdr:rowOff>
    </xdr:from>
    <xdr:to>
      <xdr:col>0</xdr:col>
      <xdr:colOff>0</xdr:colOff>
      <xdr:row>39</xdr:row>
      <xdr:rowOff>0</xdr:rowOff>
    </xdr:to>
    <xdr:sp macro="" textlink="">
      <xdr:nvSpPr>
        <xdr:cNvPr id="6" name="AutoShape 5">
          <a:extLst>
            <a:ext uri="{FF2B5EF4-FFF2-40B4-BE49-F238E27FC236}">
              <a16:creationId xmlns:a16="http://schemas.microsoft.com/office/drawing/2014/main" id="{2E8E36E6-0E37-4041-8984-D475B81BA23F}"/>
            </a:ext>
          </a:extLst>
        </xdr:cNvPr>
        <xdr:cNvSpPr>
          <a:spLocks/>
        </xdr:cNvSpPr>
      </xdr:nvSpPr>
      <xdr:spPr bwMode="auto">
        <a:xfrm>
          <a:off x="0" y="6962775"/>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39</xdr:row>
      <xdr:rowOff>0</xdr:rowOff>
    </xdr:from>
    <xdr:to>
      <xdr:col>0</xdr:col>
      <xdr:colOff>0</xdr:colOff>
      <xdr:row>39</xdr:row>
      <xdr:rowOff>0</xdr:rowOff>
    </xdr:to>
    <xdr:sp macro="" textlink="">
      <xdr:nvSpPr>
        <xdr:cNvPr id="7" name="Line 6">
          <a:extLst>
            <a:ext uri="{FF2B5EF4-FFF2-40B4-BE49-F238E27FC236}">
              <a16:creationId xmlns:a16="http://schemas.microsoft.com/office/drawing/2014/main" id="{AD6807D1-00AE-43C9-B134-270FAF875D46}"/>
            </a:ext>
          </a:extLst>
        </xdr:cNvPr>
        <xdr:cNvSpPr>
          <a:spLocks noChangeShapeType="1"/>
        </xdr:cNvSpPr>
      </xdr:nvSpPr>
      <xdr:spPr bwMode="auto">
        <a:xfrm>
          <a:off x="0" y="69627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10</xdr:row>
      <xdr:rowOff>0</xdr:rowOff>
    </xdr:from>
    <xdr:to>
      <xdr:col>0</xdr:col>
      <xdr:colOff>0</xdr:colOff>
      <xdr:row>10</xdr:row>
      <xdr:rowOff>0</xdr:rowOff>
    </xdr:to>
    <xdr:sp macro="" textlink="">
      <xdr:nvSpPr>
        <xdr:cNvPr id="21979" name="AutoShape 1">
          <a:extLst>
            <a:ext uri="{FF2B5EF4-FFF2-40B4-BE49-F238E27FC236}">
              <a16:creationId xmlns:a16="http://schemas.microsoft.com/office/drawing/2014/main" id="{00000000-0008-0000-0500-0000DB550000}"/>
            </a:ext>
          </a:extLst>
        </xdr:cNvPr>
        <xdr:cNvSpPr>
          <a:spLocks/>
        </xdr:cNvSpPr>
      </xdr:nvSpPr>
      <xdr:spPr bwMode="auto">
        <a:xfrm>
          <a:off x="0" y="1619250"/>
          <a:ext cx="0" cy="0"/>
        </a:xfrm>
        <a:prstGeom prst="rightBrace">
          <a:avLst>
            <a:gd name="adj1" fmla="val -214748364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0</xdr:colOff>
      <xdr:row>10</xdr:row>
      <xdr:rowOff>0</xdr:rowOff>
    </xdr:from>
    <xdr:to>
      <xdr:col>0</xdr:col>
      <xdr:colOff>0</xdr:colOff>
      <xdr:row>10</xdr:row>
      <xdr:rowOff>0</xdr:rowOff>
    </xdr:to>
    <xdr:sp macro="" textlink="">
      <xdr:nvSpPr>
        <xdr:cNvPr id="21980" name="AutoShape 2">
          <a:extLst>
            <a:ext uri="{FF2B5EF4-FFF2-40B4-BE49-F238E27FC236}">
              <a16:creationId xmlns:a16="http://schemas.microsoft.com/office/drawing/2014/main" id="{00000000-0008-0000-0500-0000DC550000}"/>
            </a:ext>
          </a:extLst>
        </xdr:cNvPr>
        <xdr:cNvSpPr>
          <a:spLocks/>
        </xdr:cNvSpPr>
      </xdr:nvSpPr>
      <xdr:spPr bwMode="auto">
        <a:xfrm>
          <a:off x="0" y="1619250"/>
          <a:ext cx="0" cy="0"/>
        </a:xfrm>
        <a:prstGeom prst="rightBrace">
          <a:avLst>
            <a:gd name="adj1" fmla="val -214748364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0</xdr:colOff>
      <xdr:row>10</xdr:row>
      <xdr:rowOff>0</xdr:rowOff>
    </xdr:from>
    <xdr:to>
      <xdr:col>0</xdr:col>
      <xdr:colOff>0</xdr:colOff>
      <xdr:row>10</xdr:row>
      <xdr:rowOff>0</xdr:rowOff>
    </xdr:to>
    <xdr:sp macro="" textlink="">
      <xdr:nvSpPr>
        <xdr:cNvPr id="21981" name="AutoShape 3">
          <a:extLst>
            <a:ext uri="{FF2B5EF4-FFF2-40B4-BE49-F238E27FC236}">
              <a16:creationId xmlns:a16="http://schemas.microsoft.com/office/drawing/2014/main" id="{00000000-0008-0000-0500-0000DD550000}"/>
            </a:ext>
          </a:extLst>
        </xdr:cNvPr>
        <xdr:cNvSpPr>
          <a:spLocks/>
        </xdr:cNvSpPr>
      </xdr:nvSpPr>
      <xdr:spPr bwMode="auto">
        <a:xfrm>
          <a:off x="0" y="1619250"/>
          <a:ext cx="0" cy="0"/>
        </a:xfrm>
        <a:prstGeom prst="rightBrace">
          <a:avLst>
            <a:gd name="adj1" fmla="val -214748364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0</xdr:colOff>
      <xdr:row>10</xdr:row>
      <xdr:rowOff>0</xdr:rowOff>
    </xdr:from>
    <xdr:to>
      <xdr:col>0</xdr:col>
      <xdr:colOff>0</xdr:colOff>
      <xdr:row>10</xdr:row>
      <xdr:rowOff>0</xdr:rowOff>
    </xdr:to>
    <xdr:sp macro="" textlink="">
      <xdr:nvSpPr>
        <xdr:cNvPr id="21982" name="AutoShape 4">
          <a:extLst>
            <a:ext uri="{FF2B5EF4-FFF2-40B4-BE49-F238E27FC236}">
              <a16:creationId xmlns:a16="http://schemas.microsoft.com/office/drawing/2014/main" id="{00000000-0008-0000-0500-0000DE550000}"/>
            </a:ext>
          </a:extLst>
        </xdr:cNvPr>
        <xdr:cNvSpPr>
          <a:spLocks/>
        </xdr:cNvSpPr>
      </xdr:nvSpPr>
      <xdr:spPr bwMode="auto">
        <a:xfrm>
          <a:off x="0" y="1619250"/>
          <a:ext cx="0" cy="0"/>
        </a:xfrm>
        <a:prstGeom prst="rightBrace">
          <a:avLst>
            <a:gd name="adj1" fmla="val -214748364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0</xdr:colOff>
      <xdr:row>10</xdr:row>
      <xdr:rowOff>0</xdr:rowOff>
    </xdr:from>
    <xdr:to>
      <xdr:col>0</xdr:col>
      <xdr:colOff>0</xdr:colOff>
      <xdr:row>10</xdr:row>
      <xdr:rowOff>0</xdr:rowOff>
    </xdr:to>
    <xdr:sp macro="" textlink="">
      <xdr:nvSpPr>
        <xdr:cNvPr id="21983" name="AutoShape 5">
          <a:extLst>
            <a:ext uri="{FF2B5EF4-FFF2-40B4-BE49-F238E27FC236}">
              <a16:creationId xmlns:a16="http://schemas.microsoft.com/office/drawing/2014/main" id="{00000000-0008-0000-0500-0000DF550000}"/>
            </a:ext>
          </a:extLst>
        </xdr:cNvPr>
        <xdr:cNvSpPr>
          <a:spLocks/>
        </xdr:cNvSpPr>
      </xdr:nvSpPr>
      <xdr:spPr bwMode="auto">
        <a:xfrm>
          <a:off x="0" y="1619250"/>
          <a:ext cx="0" cy="0"/>
        </a:xfrm>
        <a:prstGeom prst="rightBrace">
          <a:avLst>
            <a:gd name="adj1" fmla="val -214748364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0</xdr:colOff>
      <xdr:row>10</xdr:row>
      <xdr:rowOff>0</xdr:rowOff>
    </xdr:from>
    <xdr:to>
      <xdr:col>0</xdr:col>
      <xdr:colOff>0</xdr:colOff>
      <xdr:row>10</xdr:row>
      <xdr:rowOff>0</xdr:rowOff>
    </xdr:to>
    <xdr:sp macro="" textlink="">
      <xdr:nvSpPr>
        <xdr:cNvPr id="21984" name="Line 6">
          <a:extLst>
            <a:ext uri="{FF2B5EF4-FFF2-40B4-BE49-F238E27FC236}">
              <a16:creationId xmlns:a16="http://schemas.microsoft.com/office/drawing/2014/main" id="{00000000-0008-0000-0500-0000E0550000}"/>
            </a:ext>
          </a:extLst>
        </xdr:cNvPr>
        <xdr:cNvSpPr>
          <a:spLocks noChangeShapeType="1"/>
        </xdr:cNvSpPr>
      </xdr:nvSpPr>
      <xdr:spPr bwMode="auto">
        <a:xfrm>
          <a:off x="0" y="16192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9525</xdr:colOff>
      <xdr:row>33</xdr:row>
      <xdr:rowOff>0</xdr:rowOff>
    </xdr:from>
    <xdr:to>
      <xdr:col>5</xdr:col>
      <xdr:colOff>314325</xdr:colOff>
      <xdr:row>33</xdr:row>
      <xdr:rowOff>0</xdr:rowOff>
    </xdr:to>
    <xdr:sp macro="" textlink="">
      <xdr:nvSpPr>
        <xdr:cNvPr id="8" name="Line 7">
          <a:extLst>
            <a:ext uri="{FF2B5EF4-FFF2-40B4-BE49-F238E27FC236}">
              <a16:creationId xmlns:a16="http://schemas.microsoft.com/office/drawing/2014/main" id="{8AEC4BF1-1E81-4892-A137-CA97E44A453F}"/>
            </a:ext>
          </a:extLst>
        </xdr:cNvPr>
        <xdr:cNvSpPr>
          <a:spLocks noChangeShapeType="1"/>
        </xdr:cNvSpPr>
      </xdr:nvSpPr>
      <xdr:spPr bwMode="auto">
        <a:xfrm>
          <a:off x="5610225" y="7934325"/>
          <a:ext cx="3810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9525</xdr:colOff>
      <xdr:row>35</xdr:row>
      <xdr:rowOff>0</xdr:rowOff>
    </xdr:from>
    <xdr:to>
      <xdr:col>5</xdr:col>
      <xdr:colOff>314325</xdr:colOff>
      <xdr:row>35</xdr:row>
      <xdr:rowOff>0</xdr:rowOff>
    </xdr:to>
    <xdr:sp macro="" textlink="">
      <xdr:nvSpPr>
        <xdr:cNvPr id="9" name="Line 8">
          <a:extLst>
            <a:ext uri="{FF2B5EF4-FFF2-40B4-BE49-F238E27FC236}">
              <a16:creationId xmlns:a16="http://schemas.microsoft.com/office/drawing/2014/main" id="{2BB12965-DA00-4CD7-B148-199B4917592D}"/>
            </a:ext>
          </a:extLst>
        </xdr:cNvPr>
        <xdr:cNvSpPr>
          <a:spLocks noChangeShapeType="1"/>
        </xdr:cNvSpPr>
      </xdr:nvSpPr>
      <xdr:spPr bwMode="auto">
        <a:xfrm>
          <a:off x="5610225" y="8582025"/>
          <a:ext cx="3810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10</xdr:row>
      <xdr:rowOff>0</xdr:rowOff>
    </xdr:from>
    <xdr:to>
      <xdr:col>0</xdr:col>
      <xdr:colOff>0</xdr:colOff>
      <xdr:row>10</xdr:row>
      <xdr:rowOff>0</xdr:rowOff>
    </xdr:to>
    <xdr:sp macro="" textlink="">
      <xdr:nvSpPr>
        <xdr:cNvPr id="2" name="AutoShape 1">
          <a:extLst>
            <a:ext uri="{FF2B5EF4-FFF2-40B4-BE49-F238E27FC236}">
              <a16:creationId xmlns:a16="http://schemas.microsoft.com/office/drawing/2014/main" id="{AB5C9C3E-3F4F-4490-982A-11F5208836D3}"/>
            </a:ext>
          </a:extLst>
        </xdr:cNvPr>
        <xdr:cNvSpPr>
          <a:spLocks/>
        </xdr:cNvSpPr>
      </xdr:nvSpPr>
      <xdr:spPr bwMode="auto">
        <a:xfrm>
          <a:off x="0" y="1619250"/>
          <a:ext cx="0" cy="0"/>
        </a:xfrm>
        <a:prstGeom prst="rightBrace">
          <a:avLst>
            <a:gd name="adj1" fmla="val -214748364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0</xdr:colOff>
      <xdr:row>10</xdr:row>
      <xdr:rowOff>0</xdr:rowOff>
    </xdr:from>
    <xdr:to>
      <xdr:col>0</xdr:col>
      <xdr:colOff>0</xdr:colOff>
      <xdr:row>10</xdr:row>
      <xdr:rowOff>0</xdr:rowOff>
    </xdr:to>
    <xdr:sp macro="" textlink="">
      <xdr:nvSpPr>
        <xdr:cNvPr id="3" name="AutoShape 2">
          <a:extLst>
            <a:ext uri="{FF2B5EF4-FFF2-40B4-BE49-F238E27FC236}">
              <a16:creationId xmlns:a16="http://schemas.microsoft.com/office/drawing/2014/main" id="{21EF677A-40A7-485D-96A4-EEA5ACEEE51E}"/>
            </a:ext>
          </a:extLst>
        </xdr:cNvPr>
        <xdr:cNvSpPr>
          <a:spLocks/>
        </xdr:cNvSpPr>
      </xdr:nvSpPr>
      <xdr:spPr bwMode="auto">
        <a:xfrm>
          <a:off x="0" y="1619250"/>
          <a:ext cx="0" cy="0"/>
        </a:xfrm>
        <a:prstGeom prst="rightBrace">
          <a:avLst>
            <a:gd name="adj1" fmla="val -214748364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0</xdr:colOff>
      <xdr:row>10</xdr:row>
      <xdr:rowOff>0</xdr:rowOff>
    </xdr:from>
    <xdr:to>
      <xdr:col>0</xdr:col>
      <xdr:colOff>0</xdr:colOff>
      <xdr:row>10</xdr:row>
      <xdr:rowOff>0</xdr:rowOff>
    </xdr:to>
    <xdr:sp macro="" textlink="">
      <xdr:nvSpPr>
        <xdr:cNvPr id="4" name="AutoShape 3">
          <a:extLst>
            <a:ext uri="{FF2B5EF4-FFF2-40B4-BE49-F238E27FC236}">
              <a16:creationId xmlns:a16="http://schemas.microsoft.com/office/drawing/2014/main" id="{81FACA5E-0055-4347-BAD8-BA7C1F2CF3F8}"/>
            </a:ext>
          </a:extLst>
        </xdr:cNvPr>
        <xdr:cNvSpPr>
          <a:spLocks/>
        </xdr:cNvSpPr>
      </xdr:nvSpPr>
      <xdr:spPr bwMode="auto">
        <a:xfrm>
          <a:off x="0" y="1619250"/>
          <a:ext cx="0" cy="0"/>
        </a:xfrm>
        <a:prstGeom prst="rightBrace">
          <a:avLst>
            <a:gd name="adj1" fmla="val -214748364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0</xdr:colOff>
      <xdr:row>10</xdr:row>
      <xdr:rowOff>0</xdr:rowOff>
    </xdr:from>
    <xdr:to>
      <xdr:col>0</xdr:col>
      <xdr:colOff>0</xdr:colOff>
      <xdr:row>10</xdr:row>
      <xdr:rowOff>0</xdr:rowOff>
    </xdr:to>
    <xdr:sp macro="" textlink="">
      <xdr:nvSpPr>
        <xdr:cNvPr id="5" name="AutoShape 4">
          <a:extLst>
            <a:ext uri="{FF2B5EF4-FFF2-40B4-BE49-F238E27FC236}">
              <a16:creationId xmlns:a16="http://schemas.microsoft.com/office/drawing/2014/main" id="{BE491941-0623-4C40-8457-C2DE1BCEF211}"/>
            </a:ext>
          </a:extLst>
        </xdr:cNvPr>
        <xdr:cNvSpPr>
          <a:spLocks/>
        </xdr:cNvSpPr>
      </xdr:nvSpPr>
      <xdr:spPr bwMode="auto">
        <a:xfrm>
          <a:off x="0" y="1619250"/>
          <a:ext cx="0" cy="0"/>
        </a:xfrm>
        <a:prstGeom prst="rightBrace">
          <a:avLst>
            <a:gd name="adj1" fmla="val -214748364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0</xdr:colOff>
      <xdr:row>10</xdr:row>
      <xdr:rowOff>0</xdr:rowOff>
    </xdr:from>
    <xdr:to>
      <xdr:col>0</xdr:col>
      <xdr:colOff>0</xdr:colOff>
      <xdr:row>10</xdr:row>
      <xdr:rowOff>0</xdr:rowOff>
    </xdr:to>
    <xdr:sp macro="" textlink="">
      <xdr:nvSpPr>
        <xdr:cNvPr id="6" name="AutoShape 5">
          <a:extLst>
            <a:ext uri="{FF2B5EF4-FFF2-40B4-BE49-F238E27FC236}">
              <a16:creationId xmlns:a16="http://schemas.microsoft.com/office/drawing/2014/main" id="{B4CC7620-C138-4262-AE55-D504058E0F9B}"/>
            </a:ext>
          </a:extLst>
        </xdr:cNvPr>
        <xdr:cNvSpPr>
          <a:spLocks/>
        </xdr:cNvSpPr>
      </xdr:nvSpPr>
      <xdr:spPr bwMode="auto">
        <a:xfrm>
          <a:off x="0" y="1619250"/>
          <a:ext cx="0" cy="0"/>
        </a:xfrm>
        <a:prstGeom prst="rightBrace">
          <a:avLst>
            <a:gd name="adj1" fmla="val -214748364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0</xdr:colOff>
      <xdr:row>10</xdr:row>
      <xdr:rowOff>0</xdr:rowOff>
    </xdr:from>
    <xdr:to>
      <xdr:col>0</xdr:col>
      <xdr:colOff>0</xdr:colOff>
      <xdr:row>10</xdr:row>
      <xdr:rowOff>0</xdr:rowOff>
    </xdr:to>
    <xdr:sp macro="" textlink="">
      <xdr:nvSpPr>
        <xdr:cNvPr id="7" name="Line 6">
          <a:extLst>
            <a:ext uri="{FF2B5EF4-FFF2-40B4-BE49-F238E27FC236}">
              <a16:creationId xmlns:a16="http://schemas.microsoft.com/office/drawing/2014/main" id="{411EA2AE-AF18-473D-B385-BBD14F8E568D}"/>
            </a:ext>
          </a:extLst>
        </xdr:cNvPr>
        <xdr:cNvSpPr>
          <a:spLocks noChangeShapeType="1"/>
        </xdr:cNvSpPr>
      </xdr:nvSpPr>
      <xdr:spPr bwMode="auto">
        <a:xfrm>
          <a:off x="0" y="16192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29</xdr:row>
      <xdr:rowOff>0</xdr:rowOff>
    </xdr:from>
    <xdr:to>
      <xdr:col>0</xdr:col>
      <xdr:colOff>0</xdr:colOff>
      <xdr:row>29</xdr:row>
      <xdr:rowOff>0</xdr:rowOff>
    </xdr:to>
    <xdr:sp macro="" textlink="">
      <xdr:nvSpPr>
        <xdr:cNvPr id="2" name="AutoShape 1">
          <a:extLst>
            <a:ext uri="{FF2B5EF4-FFF2-40B4-BE49-F238E27FC236}">
              <a16:creationId xmlns:a16="http://schemas.microsoft.com/office/drawing/2014/main" id="{E73B2FCB-9657-4FFC-A61B-AD6AD7D0BC2B}"/>
            </a:ext>
          </a:extLst>
        </xdr:cNvPr>
        <xdr:cNvSpPr>
          <a:spLocks/>
        </xdr:cNvSpPr>
      </xdr:nvSpPr>
      <xdr:spPr bwMode="auto">
        <a:xfrm>
          <a:off x="0" y="7610475"/>
          <a:ext cx="0" cy="0"/>
        </a:xfrm>
        <a:prstGeom prst="rightBrace">
          <a:avLst>
            <a:gd name="adj1" fmla="val -214748364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0</xdr:colOff>
      <xdr:row>29</xdr:row>
      <xdr:rowOff>0</xdr:rowOff>
    </xdr:from>
    <xdr:to>
      <xdr:col>0</xdr:col>
      <xdr:colOff>0</xdr:colOff>
      <xdr:row>29</xdr:row>
      <xdr:rowOff>0</xdr:rowOff>
    </xdr:to>
    <xdr:sp macro="" textlink="">
      <xdr:nvSpPr>
        <xdr:cNvPr id="3" name="AutoShape 2">
          <a:extLst>
            <a:ext uri="{FF2B5EF4-FFF2-40B4-BE49-F238E27FC236}">
              <a16:creationId xmlns:a16="http://schemas.microsoft.com/office/drawing/2014/main" id="{EBE85F74-6849-43BF-BB47-70F5DAE3BBD3}"/>
            </a:ext>
          </a:extLst>
        </xdr:cNvPr>
        <xdr:cNvSpPr>
          <a:spLocks/>
        </xdr:cNvSpPr>
      </xdr:nvSpPr>
      <xdr:spPr bwMode="auto">
        <a:xfrm>
          <a:off x="0" y="7610475"/>
          <a:ext cx="0" cy="0"/>
        </a:xfrm>
        <a:prstGeom prst="rightBrace">
          <a:avLst>
            <a:gd name="adj1" fmla="val -214748364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0</xdr:colOff>
      <xdr:row>29</xdr:row>
      <xdr:rowOff>0</xdr:rowOff>
    </xdr:from>
    <xdr:to>
      <xdr:col>0</xdr:col>
      <xdr:colOff>0</xdr:colOff>
      <xdr:row>29</xdr:row>
      <xdr:rowOff>0</xdr:rowOff>
    </xdr:to>
    <xdr:sp macro="" textlink="">
      <xdr:nvSpPr>
        <xdr:cNvPr id="4" name="AutoShape 3">
          <a:extLst>
            <a:ext uri="{FF2B5EF4-FFF2-40B4-BE49-F238E27FC236}">
              <a16:creationId xmlns:a16="http://schemas.microsoft.com/office/drawing/2014/main" id="{B403D6B8-4BB4-4338-A729-7BF6D725A547}"/>
            </a:ext>
          </a:extLst>
        </xdr:cNvPr>
        <xdr:cNvSpPr>
          <a:spLocks/>
        </xdr:cNvSpPr>
      </xdr:nvSpPr>
      <xdr:spPr bwMode="auto">
        <a:xfrm>
          <a:off x="0" y="7610475"/>
          <a:ext cx="0" cy="0"/>
        </a:xfrm>
        <a:prstGeom prst="rightBrace">
          <a:avLst>
            <a:gd name="adj1" fmla="val -214748364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0</xdr:colOff>
      <xdr:row>29</xdr:row>
      <xdr:rowOff>0</xdr:rowOff>
    </xdr:from>
    <xdr:to>
      <xdr:col>0</xdr:col>
      <xdr:colOff>0</xdr:colOff>
      <xdr:row>29</xdr:row>
      <xdr:rowOff>0</xdr:rowOff>
    </xdr:to>
    <xdr:sp macro="" textlink="">
      <xdr:nvSpPr>
        <xdr:cNvPr id="5" name="AutoShape 4">
          <a:extLst>
            <a:ext uri="{FF2B5EF4-FFF2-40B4-BE49-F238E27FC236}">
              <a16:creationId xmlns:a16="http://schemas.microsoft.com/office/drawing/2014/main" id="{692A58D6-09E1-47DD-954B-1F55F4E13765}"/>
            </a:ext>
          </a:extLst>
        </xdr:cNvPr>
        <xdr:cNvSpPr>
          <a:spLocks/>
        </xdr:cNvSpPr>
      </xdr:nvSpPr>
      <xdr:spPr bwMode="auto">
        <a:xfrm>
          <a:off x="0" y="7610475"/>
          <a:ext cx="0" cy="0"/>
        </a:xfrm>
        <a:prstGeom prst="rightBrace">
          <a:avLst>
            <a:gd name="adj1" fmla="val -214748364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0</xdr:colOff>
      <xdr:row>29</xdr:row>
      <xdr:rowOff>0</xdr:rowOff>
    </xdr:from>
    <xdr:to>
      <xdr:col>0</xdr:col>
      <xdr:colOff>0</xdr:colOff>
      <xdr:row>29</xdr:row>
      <xdr:rowOff>0</xdr:rowOff>
    </xdr:to>
    <xdr:sp macro="" textlink="">
      <xdr:nvSpPr>
        <xdr:cNvPr id="6" name="AutoShape 5">
          <a:extLst>
            <a:ext uri="{FF2B5EF4-FFF2-40B4-BE49-F238E27FC236}">
              <a16:creationId xmlns:a16="http://schemas.microsoft.com/office/drawing/2014/main" id="{82AB54C2-835D-451B-B619-109AC5A79E54}"/>
            </a:ext>
          </a:extLst>
        </xdr:cNvPr>
        <xdr:cNvSpPr>
          <a:spLocks/>
        </xdr:cNvSpPr>
      </xdr:nvSpPr>
      <xdr:spPr bwMode="auto">
        <a:xfrm>
          <a:off x="0" y="7610475"/>
          <a:ext cx="0" cy="0"/>
        </a:xfrm>
        <a:prstGeom prst="rightBrace">
          <a:avLst>
            <a:gd name="adj1" fmla="val -214748364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0</xdr:colOff>
      <xdr:row>29</xdr:row>
      <xdr:rowOff>0</xdr:rowOff>
    </xdr:from>
    <xdr:to>
      <xdr:col>0</xdr:col>
      <xdr:colOff>0</xdr:colOff>
      <xdr:row>29</xdr:row>
      <xdr:rowOff>0</xdr:rowOff>
    </xdr:to>
    <xdr:sp macro="" textlink="">
      <xdr:nvSpPr>
        <xdr:cNvPr id="7" name="Line 6">
          <a:extLst>
            <a:ext uri="{FF2B5EF4-FFF2-40B4-BE49-F238E27FC236}">
              <a16:creationId xmlns:a16="http://schemas.microsoft.com/office/drawing/2014/main" id="{7B6C5949-B2B6-43CD-87D2-0FE3B62666E5}"/>
            </a:ext>
          </a:extLst>
        </xdr:cNvPr>
        <xdr:cNvSpPr>
          <a:spLocks noChangeShapeType="1"/>
        </xdr:cNvSpPr>
      </xdr:nvSpPr>
      <xdr:spPr bwMode="auto">
        <a:xfrm>
          <a:off x="0" y="76104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25</xdr:row>
      <xdr:rowOff>0</xdr:rowOff>
    </xdr:from>
    <xdr:to>
      <xdr:col>0</xdr:col>
      <xdr:colOff>0</xdr:colOff>
      <xdr:row>25</xdr:row>
      <xdr:rowOff>0</xdr:rowOff>
    </xdr:to>
    <xdr:sp macro="" textlink="">
      <xdr:nvSpPr>
        <xdr:cNvPr id="2" name="AutoShape 1">
          <a:extLst>
            <a:ext uri="{FF2B5EF4-FFF2-40B4-BE49-F238E27FC236}">
              <a16:creationId xmlns:a16="http://schemas.microsoft.com/office/drawing/2014/main" id="{086C94E1-71C7-4649-8D4A-1F09F3E71D63}"/>
            </a:ext>
          </a:extLst>
        </xdr:cNvPr>
        <xdr:cNvSpPr>
          <a:spLocks/>
        </xdr:cNvSpPr>
      </xdr:nvSpPr>
      <xdr:spPr bwMode="auto">
        <a:xfrm>
          <a:off x="0" y="4048125"/>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25</xdr:row>
      <xdr:rowOff>0</xdr:rowOff>
    </xdr:from>
    <xdr:to>
      <xdr:col>0</xdr:col>
      <xdr:colOff>0</xdr:colOff>
      <xdr:row>25</xdr:row>
      <xdr:rowOff>0</xdr:rowOff>
    </xdr:to>
    <xdr:sp macro="" textlink="">
      <xdr:nvSpPr>
        <xdr:cNvPr id="3" name="AutoShape 2">
          <a:extLst>
            <a:ext uri="{FF2B5EF4-FFF2-40B4-BE49-F238E27FC236}">
              <a16:creationId xmlns:a16="http://schemas.microsoft.com/office/drawing/2014/main" id="{D980ACF9-FB69-460D-B3BA-065B08A431EC}"/>
            </a:ext>
          </a:extLst>
        </xdr:cNvPr>
        <xdr:cNvSpPr>
          <a:spLocks/>
        </xdr:cNvSpPr>
      </xdr:nvSpPr>
      <xdr:spPr bwMode="auto">
        <a:xfrm>
          <a:off x="0" y="4048125"/>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25</xdr:row>
      <xdr:rowOff>0</xdr:rowOff>
    </xdr:from>
    <xdr:to>
      <xdr:col>0</xdr:col>
      <xdr:colOff>0</xdr:colOff>
      <xdr:row>25</xdr:row>
      <xdr:rowOff>0</xdr:rowOff>
    </xdr:to>
    <xdr:sp macro="" textlink="">
      <xdr:nvSpPr>
        <xdr:cNvPr id="4" name="AutoShape 3">
          <a:extLst>
            <a:ext uri="{FF2B5EF4-FFF2-40B4-BE49-F238E27FC236}">
              <a16:creationId xmlns:a16="http://schemas.microsoft.com/office/drawing/2014/main" id="{4591E257-C91A-4F7A-819A-7F06B0C85031}"/>
            </a:ext>
          </a:extLst>
        </xdr:cNvPr>
        <xdr:cNvSpPr>
          <a:spLocks/>
        </xdr:cNvSpPr>
      </xdr:nvSpPr>
      <xdr:spPr bwMode="auto">
        <a:xfrm>
          <a:off x="0" y="4048125"/>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25</xdr:row>
      <xdr:rowOff>0</xdr:rowOff>
    </xdr:from>
    <xdr:to>
      <xdr:col>0</xdr:col>
      <xdr:colOff>0</xdr:colOff>
      <xdr:row>25</xdr:row>
      <xdr:rowOff>0</xdr:rowOff>
    </xdr:to>
    <xdr:sp macro="" textlink="">
      <xdr:nvSpPr>
        <xdr:cNvPr id="5" name="AutoShape 4">
          <a:extLst>
            <a:ext uri="{FF2B5EF4-FFF2-40B4-BE49-F238E27FC236}">
              <a16:creationId xmlns:a16="http://schemas.microsoft.com/office/drawing/2014/main" id="{49D081A2-E80B-4863-8CF7-A70AAEF2411C}"/>
            </a:ext>
          </a:extLst>
        </xdr:cNvPr>
        <xdr:cNvSpPr>
          <a:spLocks/>
        </xdr:cNvSpPr>
      </xdr:nvSpPr>
      <xdr:spPr bwMode="auto">
        <a:xfrm>
          <a:off x="0" y="4048125"/>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25</xdr:row>
      <xdr:rowOff>0</xdr:rowOff>
    </xdr:from>
    <xdr:to>
      <xdr:col>0</xdr:col>
      <xdr:colOff>0</xdr:colOff>
      <xdr:row>25</xdr:row>
      <xdr:rowOff>0</xdr:rowOff>
    </xdr:to>
    <xdr:sp macro="" textlink="">
      <xdr:nvSpPr>
        <xdr:cNvPr id="6" name="AutoShape 5">
          <a:extLst>
            <a:ext uri="{FF2B5EF4-FFF2-40B4-BE49-F238E27FC236}">
              <a16:creationId xmlns:a16="http://schemas.microsoft.com/office/drawing/2014/main" id="{3BF552FA-EF31-41E6-BA77-EACABA1B45EF}"/>
            </a:ext>
          </a:extLst>
        </xdr:cNvPr>
        <xdr:cNvSpPr>
          <a:spLocks/>
        </xdr:cNvSpPr>
      </xdr:nvSpPr>
      <xdr:spPr bwMode="auto">
        <a:xfrm>
          <a:off x="0" y="4048125"/>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25</xdr:row>
      <xdr:rowOff>0</xdr:rowOff>
    </xdr:from>
    <xdr:to>
      <xdr:col>0</xdr:col>
      <xdr:colOff>0</xdr:colOff>
      <xdr:row>25</xdr:row>
      <xdr:rowOff>0</xdr:rowOff>
    </xdr:to>
    <xdr:sp macro="" textlink="">
      <xdr:nvSpPr>
        <xdr:cNvPr id="7" name="Line 6">
          <a:extLst>
            <a:ext uri="{FF2B5EF4-FFF2-40B4-BE49-F238E27FC236}">
              <a16:creationId xmlns:a16="http://schemas.microsoft.com/office/drawing/2014/main" id="{A0DDC365-BF72-4C63-B980-A5A1A5FD6F1D}"/>
            </a:ext>
          </a:extLst>
        </xdr:cNvPr>
        <xdr:cNvSpPr>
          <a:spLocks noChangeShapeType="1"/>
        </xdr:cNvSpPr>
      </xdr:nvSpPr>
      <xdr:spPr bwMode="auto">
        <a:xfrm>
          <a:off x="0" y="4048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5:I55"/>
  <sheetViews>
    <sheetView tabSelected="1" view="pageBreakPreview" zoomScaleNormal="100" workbookViewId="0"/>
  </sheetViews>
  <sheetFormatPr defaultRowHeight="12.75" x14ac:dyDescent="0.2"/>
  <cols>
    <col min="1" max="1" width="1.85546875" style="12" customWidth="1"/>
    <col min="2" max="2" width="24.140625" style="12" customWidth="1"/>
    <col min="3" max="7" width="9.140625" style="12"/>
    <col min="8" max="8" width="24.140625" style="12" customWidth="1"/>
    <col min="9" max="16384" width="9.140625" style="12"/>
  </cols>
  <sheetData>
    <row r="5" spans="5:5" ht="18" x14ac:dyDescent="0.25">
      <c r="E5" s="59" t="s">
        <v>17</v>
      </c>
    </row>
    <row r="6" spans="5:5" ht="18" x14ac:dyDescent="0.25">
      <c r="E6" s="59" t="s">
        <v>54</v>
      </c>
    </row>
    <row r="7" spans="5:5" ht="18" x14ac:dyDescent="0.25">
      <c r="E7" s="59"/>
    </row>
    <row r="8" spans="5:5" ht="18" x14ac:dyDescent="0.25">
      <c r="E8" s="59"/>
    </row>
    <row r="9" spans="5:5" ht="18" x14ac:dyDescent="0.25">
      <c r="E9" s="59" t="s">
        <v>0</v>
      </c>
    </row>
    <row r="10" spans="5:5" ht="18" x14ac:dyDescent="0.25">
      <c r="E10" s="59"/>
    </row>
    <row r="11" spans="5:5" ht="18" x14ac:dyDescent="0.25">
      <c r="E11" s="59"/>
    </row>
    <row r="12" spans="5:5" ht="18" x14ac:dyDescent="0.25">
      <c r="E12" s="59" t="s">
        <v>44</v>
      </c>
    </row>
    <row r="13" spans="5:5" ht="18" x14ac:dyDescent="0.25">
      <c r="E13" s="59" t="s">
        <v>45</v>
      </c>
    </row>
    <row r="14" spans="5:5" ht="18" x14ac:dyDescent="0.25">
      <c r="E14" s="59"/>
    </row>
    <row r="15" spans="5:5" ht="18" x14ac:dyDescent="0.25">
      <c r="E15" s="59" t="s">
        <v>1</v>
      </c>
    </row>
    <row r="16" spans="5:5" ht="18" x14ac:dyDescent="0.25">
      <c r="E16" s="59"/>
    </row>
    <row r="17" spans="5:5" ht="18" x14ac:dyDescent="0.25">
      <c r="E17" s="59"/>
    </row>
    <row r="18" spans="5:5" ht="18" x14ac:dyDescent="0.25">
      <c r="E18" s="59" t="s">
        <v>18</v>
      </c>
    </row>
    <row r="19" spans="5:5" ht="18" x14ac:dyDescent="0.25">
      <c r="E19" s="59"/>
    </row>
    <row r="20" spans="5:5" ht="18" x14ac:dyDescent="0.25">
      <c r="E20" s="59"/>
    </row>
    <row r="21" spans="5:5" ht="18" x14ac:dyDescent="0.25">
      <c r="E21" s="66" t="s">
        <v>34</v>
      </c>
    </row>
    <row r="22" spans="5:5" ht="18" x14ac:dyDescent="0.25">
      <c r="E22" s="59"/>
    </row>
    <row r="23" spans="5:5" ht="18" x14ac:dyDescent="0.25">
      <c r="E23" s="59"/>
    </row>
    <row r="24" spans="5:5" ht="18" x14ac:dyDescent="0.25">
      <c r="E24" s="59" t="s">
        <v>32</v>
      </c>
    </row>
    <row r="25" spans="5:5" ht="18" x14ac:dyDescent="0.25">
      <c r="E25" s="59" t="s">
        <v>33</v>
      </c>
    </row>
    <row r="26" spans="5:5" ht="18" x14ac:dyDescent="0.25">
      <c r="E26" s="59"/>
    </row>
    <row r="27" spans="5:5" ht="18" x14ac:dyDescent="0.25">
      <c r="E27" s="59"/>
    </row>
    <row r="28" spans="5:5" ht="18" x14ac:dyDescent="0.25">
      <c r="E28" s="59"/>
    </row>
    <row r="29" spans="5:5" ht="18" x14ac:dyDescent="0.25">
      <c r="E29" s="59"/>
    </row>
    <row r="30" spans="5:5" ht="18" x14ac:dyDescent="0.25">
      <c r="E30" s="59"/>
    </row>
    <row r="31" spans="5:5" ht="18" x14ac:dyDescent="0.25">
      <c r="E31" s="59"/>
    </row>
    <row r="32" spans="5:5" ht="18" x14ac:dyDescent="0.25">
      <c r="E32" s="59"/>
    </row>
    <row r="33" spans="2:9" ht="18" x14ac:dyDescent="0.25">
      <c r="E33" s="59"/>
    </row>
    <row r="34" spans="2:9" ht="18" x14ac:dyDescent="0.25">
      <c r="E34" s="59"/>
    </row>
    <row r="35" spans="2:9" ht="18" x14ac:dyDescent="0.25">
      <c r="E35" s="59"/>
    </row>
    <row r="36" spans="2:9" ht="18" x14ac:dyDescent="0.25">
      <c r="E36" s="59"/>
    </row>
    <row r="37" spans="2:9" ht="18" x14ac:dyDescent="0.25">
      <c r="E37" s="59"/>
    </row>
    <row r="38" spans="2:9" ht="18" x14ac:dyDescent="0.25">
      <c r="E38" s="59"/>
    </row>
    <row r="39" spans="2:9" ht="18" x14ac:dyDescent="0.25">
      <c r="E39" s="59"/>
    </row>
    <row r="40" spans="2:9" ht="18" x14ac:dyDescent="0.25">
      <c r="E40" s="59"/>
    </row>
    <row r="42" spans="2:9" ht="15.75" customHeight="1" x14ac:dyDescent="0.2">
      <c r="G42" s="157" t="s">
        <v>43</v>
      </c>
      <c r="H42" s="157"/>
    </row>
    <row r="43" spans="2:9" ht="15.75" customHeight="1" x14ac:dyDescent="0.2">
      <c r="G43" s="157" t="s">
        <v>23</v>
      </c>
      <c r="H43" s="157"/>
      <c r="I43" s="67"/>
    </row>
    <row r="44" spans="2:9" ht="15.75" customHeight="1" x14ac:dyDescent="0.2">
      <c r="G44" s="157" t="s">
        <v>24</v>
      </c>
      <c r="H44" s="157"/>
      <c r="I44" s="67"/>
    </row>
    <row r="45" spans="2:9" ht="15.75" customHeight="1" x14ac:dyDescent="0.2">
      <c r="G45" s="157" t="s">
        <v>25</v>
      </c>
      <c r="H45" s="157"/>
      <c r="I45" s="67"/>
    </row>
    <row r="46" spans="2:9" ht="15.75" customHeight="1" x14ac:dyDescent="0.2">
      <c r="G46" s="157" t="s">
        <v>26</v>
      </c>
      <c r="H46" s="157"/>
      <c r="I46" s="67"/>
    </row>
    <row r="47" spans="2:9" ht="15.75" customHeight="1" x14ac:dyDescent="0.2">
      <c r="B47" s="68" t="s">
        <v>264</v>
      </c>
      <c r="G47" s="158" t="s">
        <v>27</v>
      </c>
      <c r="H47" s="158"/>
      <c r="I47" s="67"/>
    </row>
    <row r="50" spans="5:5" ht="15.75" customHeight="1" x14ac:dyDescent="0.2"/>
    <row r="51" spans="5:5" ht="15.75" customHeight="1" x14ac:dyDescent="0.2"/>
    <row r="52" spans="5:5" ht="15.75" customHeight="1" x14ac:dyDescent="0.2">
      <c r="E52" s="67"/>
    </row>
    <row r="53" spans="5:5" ht="15.75" customHeight="1" x14ac:dyDescent="0.2">
      <c r="E53" s="67"/>
    </row>
    <row r="54" spans="5:5" ht="15.75" customHeight="1" x14ac:dyDescent="0.2">
      <c r="E54" s="67"/>
    </row>
    <row r="55" spans="5:5" ht="15" x14ac:dyDescent="0.2">
      <c r="E55" s="67"/>
    </row>
  </sheetData>
  <mergeCells count="6">
    <mergeCell ref="G42:H42"/>
    <mergeCell ref="G47:H47"/>
    <mergeCell ref="G43:H43"/>
    <mergeCell ref="G44:H44"/>
    <mergeCell ref="G45:H45"/>
    <mergeCell ref="G46:H46"/>
  </mergeCells>
  <phoneticPr fontId="5" type="noConversion"/>
  <printOptions horizontalCentered="1"/>
  <pageMargins left="0.46" right="0.36" top="0.55118110236220474" bottom="0.39370078740157483" header="0.39370078740157483" footer="0.31496062992125984"/>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3:I43"/>
  <sheetViews>
    <sheetView view="pageBreakPreview" zoomScaleNormal="100" workbookViewId="0"/>
  </sheetViews>
  <sheetFormatPr defaultRowHeight="12.75" x14ac:dyDescent="0.2"/>
  <cols>
    <col min="1" max="1" width="1.85546875" style="12" customWidth="1"/>
    <col min="2" max="2" width="23.5703125" style="12" customWidth="1"/>
    <col min="3" max="3" width="2" style="12" customWidth="1"/>
    <col min="4" max="4" width="9.140625" style="12"/>
    <col min="5" max="5" width="6.7109375" style="12" customWidth="1"/>
    <col min="6" max="8" width="9.140625" style="12"/>
    <col min="9" max="9" width="24.140625" style="12" customWidth="1"/>
    <col min="10" max="10" width="9.140625" style="12"/>
    <col min="11" max="11" width="31.140625" style="12" customWidth="1"/>
    <col min="12" max="16384" width="9.140625" style="12"/>
  </cols>
  <sheetData>
    <row r="3" spans="6:6" x14ac:dyDescent="0.2">
      <c r="F3" s="60" t="s">
        <v>20</v>
      </c>
    </row>
    <row r="4" spans="6:6" x14ac:dyDescent="0.2">
      <c r="F4" s="60" t="s">
        <v>55</v>
      </c>
    </row>
    <row r="5" spans="6:6" x14ac:dyDescent="0.2">
      <c r="F5" s="60"/>
    </row>
    <row r="6" spans="6:6" x14ac:dyDescent="0.2">
      <c r="F6" s="13" t="s">
        <v>0</v>
      </c>
    </row>
    <row r="7" spans="6:6" x14ac:dyDescent="0.2">
      <c r="F7" s="60"/>
    </row>
    <row r="8" spans="6:6" x14ac:dyDescent="0.2">
      <c r="F8" s="60" t="s">
        <v>47</v>
      </c>
    </row>
    <row r="9" spans="6:6" x14ac:dyDescent="0.2">
      <c r="F9" s="60" t="s">
        <v>46</v>
      </c>
    </row>
    <row r="10" spans="6:6" x14ac:dyDescent="0.2">
      <c r="F10" s="60"/>
    </row>
    <row r="11" spans="6:6" x14ac:dyDescent="0.2">
      <c r="F11" s="13" t="s">
        <v>1</v>
      </c>
    </row>
    <row r="12" spans="6:6" x14ac:dyDescent="0.2">
      <c r="F12" s="60"/>
    </row>
    <row r="13" spans="6:6" x14ac:dyDescent="0.2">
      <c r="F13" s="60" t="s">
        <v>21</v>
      </c>
    </row>
    <row r="14" spans="6:6" x14ac:dyDescent="0.2">
      <c r="F14" s="60"/>
    </row>
    <row r="15" spans="6:6" x14ac:dyDescent="0.2">
      <c r="F15" s="54" t="s">
        <v>34</v>
      </c>
    </row>
    <row r="16" spans="6:6" x14ac:dyDescent="0.2">
      <c r="F16" s="60"/>
    </row>
    <row r="17" spans="2:9" x14ac:dyDescent="0.2">
      <c r="F17" s="60" t="s">
        <v>35</v>
      </c>
    </row>
    <row r="18" spans="2:9" x14ac:dyDescent="0.2">
      <c r="F18" s="60" t="s">
        <v>36</v>
      </c>
    </row>
    <row r="19" spans="2:9" x14ac:dyDescent="0.2">
      <c r="F19" s="13"/>
    </row>
    <row r="20" spans="2:9" x14ac:dyDescent="0.2">
      <c r="F20" s="13"/>
    </row>
    <row r="21" spans="2:9" x14ac:dyDescent="0.2">
      <c r="F21" s="13" t="s">
        <v>2</v>
      </c>
    </row>
    <row r="22" spans="2:9" x14ac:dyDescent="0.2">
      <c r="F22" s="13"/>
    </row>
    <row r="23" spans="2:9" x14ac:dyDescent="0.2">
      <c r="F23" s="13"/>
    </row>
    <row r="24" spans="2:9" x14ac:dyDescent="0.2">
      <c r="B24" s="61" t="s">
        <v>6</v>
      </c>
      <c r="C24" s="62" t="s">
        <v>15</v>
      </c>
      <c r="D24" s="12" t="s">
        <v>125</v>
      </c>
    </row>
    <row r="25" spans="2:9" ht="10.5" customHeight="1" x14ac:dyDescent="0.2">
      <c r="B25" s="63"/>
      <c r="C25" s="64"/>
      <c r="D25" s="65"/>
      <c r="E25" s="43"/>
      <c r="F25" s="43"/>
      <c r="G25" s="43"/>
      <c r="H25" s="43"/>
      <c r="I25" s="43"/>
    </row>
    <row r="26" spans="2:9" ht="12.75" customHeight="1" x14ac:dyDescent="0.2">
      <c r="B26" s="61" t="s">
        <v>7</v>
      </c>
      <c r="C26" s="62" t="s">
        <v>15</v>
      </c>
      <c r="D26" s="160" t="s">
        <v>142</v>
      </c>
      <c r="E26" s="160"/>
      <c r="F26" s="160"/>
      <c r="G26" s="160"/>
      <c r="H26" s="160"/>
      <c r="I26" s="160"/>
    </row>
    <row r="27" spans="2:9" ht="10.5" customHeight="1" x14ac:dyDescent="0.2">
      <c r="B27" s="63"/>
      <c r="C27" s="64"/>
      <c r="D27" s="65"/>
      <c r="E27" s="43"/>
      <c r="F27" s="43"/>
      <c r="G27" s="43"/>
      <c r="H27" s="43"/>
      <c r="I27" s="43"/>
    </row>
    <row r="28" spans="2:9" ht="12.75" customHeight="1" x14ac:dyDescent="0.2">
      <c r="B28" s="61" t="s">
        <v>8</v>
      </c>
      <c r="C28" s="62" t="s">
        <v>15</v>
      </c>
      <c r="D28" s="160" t="s">
        <v>46</v>
      </c>
      <c r="E28" s="160"/>
      <c r="F28" s="160"/>
      <c r="G28" s="160"/>
      <c r="H28" s="160"/>
      <c r="I28" s="160"/>
    </row>
    <row r="29" spans="2:9" ht="10.5" customHeight="1" x14ac:dyDescent="0.2">
      <c r="B29" s="63"/>
      <c r="C29" s="64"/>
      <c r="D29" s="65"/>
      <c r="E29" s="43"/>
      <c r="F29" s="43"/>
      <c r="G29" s="43"/>
      <c r="H29" s="43"/>
      <c r="I29" s="43"/>
    </row>
    <row r="30" spans="2:9" ht="12.75" customHeight="1" x14ac:dyDescent="0.2">
      <c r="B30" s="61" t="s">
        <v>41</v>
      </c>
      <c r="C30" s="62" t="s">
        <v>15</v>
      </c>
      <c r="D30" s="160" t="s">
        <v>84</v>
      </c>
      <c r="E30" s="160"/>
      <c r="F30" s="160"/>
      <c r="G30" s="160"/>
      <c r="H30" s="160"/>
      <c r="I30" s="160"/>
    </row>
    <row r="31" spans="2:9" ht="18.75" customHeight="1" x14ac:dyDescent="0.2">
      <c r="B31" s="63"/>
      <c r="F31" s="13"/>
    </row>
    <row r="32" spans="2:9" ht="12.75" customHeight="1" x14ac:dyDescent="0.2">
      <c r="B32" s="61" t="s">
        <v>28</v>
      </c>
      <c r="C32" s="62" t="s">
        <v>15</v>
      </c>
      <c r="D32" s="161" t="s">
        <v>29</v>
      </c>
      <c r="E32" s="161"/>
      <c r="F32" s="161"/>
      <c r="G32" s="161"/>
      <c r="H32" s="161"/>
      <c r="I32" s="161"/>
    </row>
    <row r="33" spans="2:9" ht="10.5" customHeight="1" x14ac:dyDescent="0.2">
      <c r="B33" s="63"/>
      <c r="C33" s="64"/>
      <c r="D33" s="65"/>
      <c r="E33" s="43"/>
      <c r="F33" s="43"/>
      <c r="G33" s="43"/>
      <c r="H33" s="43"/>
      <c r="I33" s="43"/>
    </row>
    <row r="34" spans="2:9" ht="12.75" customHeight="1" x14ac:dyDescent="0.2">
      <c r="B34" s="61" t="s">
        <v>30</v>
      </c>
      <c r="C34" s="62" t="s">
        <v>15</v>
      </c>
      <c r="D34" s="161" t="s">
        <v>31</v>
      </c>
      <c r="E34" s="161"/>
      <c r="F34" s="161"/>
      <c r="G34" s="161"/>
      <c r="H34" s="161"/>
      <c r="I34" s="161"/>
    </row>
    <row r="35" spans="2:9" ht="10.5" customHeight="1" x14ac:dyDescent="0.2">
      <c r="B35" s="63"/>
      <c r="C35" s="64"/>
      <c r="D35" s="65"/>
      <c r="E35" s="43"/>
      <c r="F35" s="43"/>
      <c r="G35" s="43"/>
      <c r="H35" s="43"/>
      <c r="I35" s="43"/>
    </row>
    <row r="36" spans="2:9" ht="12.75" customHeight="1" x14ac:dyDescent="0.2">
      <c r="B36" s="61" t="s">
        <v>247</v>
      </c>
      <c r="C36" s="62" t="s">
        <v>15</v>
      </c>
      <c r="D36" s="161" t="s">
        <v>265</v>
      </c>
      <c r="E36" s="161"/>
      <c r="F36" s="161"/>
      <c r="G36" s="161"/>
      <c r="H36" s="161"/>
      <c r="I36" s="161"/>
    </row>
    <row r="38" spans="2:9" x14ac:dyDescent="0.2">
      <c r="B38" s="106"/>
      <c r="C38" s="106"/>
      <c r="D38" s="106"/>
      <c r="E38" s="106"/>
      <c r="F38" s="106"/>
      <c r="G38" s="106"/>
      <c r="H38" s="106"/>
      <c r="I38" s="106"/>
    </row>
    <row r="40" spans="2:9" ht="12.75" customHeight="1" x14ac:dyDescent="0.2">
      <c r="B40" s="159" t="s">
        <v>210</v>
      </c>
      <c r="C40" s="159"/>
      <c r="D40" s="159"/>
      <c r="E40" s="159"/>
      <c r="F40" s="159"/>
      <c r="G40" s="159"/>
      <c r="H40" s="159"/>
      <c r="I40" s="159"/>
    </row>
    <row r="41" spans="2:9" x14ac:dyDescent="0.2">
      <c r="B41" s="159"/>
      <c r="C41" s="159"/>
      <c r="D41" s="159"/>
      <c r="E41" s="159"/>
      <c r="F41" s="159"/>
      <c r="G41" s="159"/>
      <c r="H41" s="159"/>
      <c r="I41" s="159"/>
    </row>
    <row r="42" spans="2:9" x14ac:dyDescent="0.2">
      <c r="B42" s="159"/>
      <c r="C42" s="159"/>
      <c r="D42" s="159"/>
      <c r="E42" s="159"/>
      <c r="F42" s="159"/>
      <c r="G42" s="159"/>
      <c r="H42" s="159"/>
      <c r="I42" s="159"/>
    </row>
    <row r="43" spans="2:9" x14ac:dyDescent="0.2">
      <c r="B43" s="107"/>
      <c r="C43" s="107"/>
      <c r="D43" s="107"/>
      <c r="E43" s="107"/>
      <c r="F43" s="107"/>
      <c r="G43" s="107"/>
      <c r="H43" s="107"/>
      <c r="I43" s="107"/>
    </row>
  </sheetData>
  <mergeCells count="7">
    <mergeCell ref="B40:I42"/>
    <mergeCell ref="D28:I28"/>
    <mergeCell ref="D26:I26"/>
    <mergeCell ref="D34:I34"/>
    <mergeCell ref="D32:I32"/>
    <mergeCell ref="D30:I30"/>
    <mergeCell ref="D36:I36"/>
  </mergeCells>
  <phoneticPr fontId="5" type="noConversion"/>
  <printOptions horizontalCentered="1"/>
  <pageMargins left="0.46" right="0.36" top="0.37" bottom="0.39370078740157483" header="0.28000000000000003" footer="0.31496062992125984"/>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0CD98A-1322-4CAF-BDCE-37F001C0E30A}">
  <sheetPr>
    <pageSetUpPr fitToPage="1"/>
  </sheetPr>
  <dimension ref="C3:M62"/>
  <sheetViews>
    <sheetView view="pageBreakPreview" zoomScaleNormal="100" zoomScaleSheetLayoutView="100" workbookViewId="0"/>
  </sheetViews>
  <sheetFormatPr defaultRowHeight="12.75" x14ac:dyDescent="0.2"/>
  <cols>
    <col min="1" max="1" width="5.140625" style="77" customWidth="1"/>
    <col min="2" max="2" width="1.7109375" style="77" customWidth="1"/>
    <col min="3" max="3" width="4.5703125" style="77" customWidth="1"/>
    <col min="4" max="4" width="4.7109375" style="77" customWidth="1"/>
    <col min="5" max="5" width="66.85546875" style="109" customWidth="1"/>
    <col min="6" max="6" width="5.5703125" style="71" customWidth="1"/>
    <col min="7" max="7" width="17" style="14" customWidth="1"/>
    <col min="8" max="8" width="1.28515625" style="71" customWidth="1"/>
    <col min="9" max="9" width="13.42578125" style="21" customWidth="1"/>
    <col min="10" max="10" width="1.28515625" style="21" customWidth="1"/>
    <col min="11" max="11" width="13.42578125" style="20" customWidth="1"/>
    <col min="12" max="12" width="1.42578125" style="23" customWidth="1"/>
    <col min="13" max="13" width="4.42578125" style="23" customWidth="1"/>
    <col min="14" max="14" width="12.140625" style="77" customWidth="1"/>
    <col min="15" max="15" width="11.85546875" style="77" customWidth="1"/>
    <col min="16" max="16384" width="9.140625" style="77"/>
  </cols>
  <sheetData>
    <row r="3" spans="3:7" x14ac:dyDescent="0.2">
      <c r="C3" s="108" t="s">
        <v>19</v>
      </c>
    </row>
    <row r="4" spans="3:7" x14ac:dyDescent="0.2">
      <c r="C4" s="108" t="s">
        <v>18</v>
      </c>
    </row>
    <row r="5" spans="3:7" x14ac:dyDescent="0.2">
      <c r="C5" s="4" t="s">
        <v>48</v>
      </c>
    </row>
    <row r="6" spans="3:7" x14ac:dyDescent="0.2">
      <c r="C6" s="108"/>
    </row>
    <row r="7" spans="3:7" x14ac:dyDescent="0.2">
      <c r="C7" s="91" t="s">
        <v>9</v>
      </c>
    </row>
    <row r="8" spans="3:7" x14ac:dyDescent="0.2">
      <c r="C8" s="110" t="s">
        <v>133</v>
      </c>
      <c r="D8" s="110"/>
    </row>
    <row r="9" spans="3:7" x14ac:dyDescent="0.2">
      <c r="C9" s="94"/>
      <c r="D9" s="150"/>
      <c r="G9" s="133" t="s">
        <v>11</v>
      </c>
    </row>
    <row r="10" spans="3:7" x14ac:dyDescent="0.2">
      <c r="C10" s="94"/>
      <c r="D10" s="150"/>
      <c r="G10" s="25"/>
    </row>
    <row r="11" spans="3:7" ht="63.75" customHeight="1" x14ac:dyDescent="0.2">
      <c r="D11" s="162" t="s">
        <v>134</v>
      </c>
      <c r="E11" s="162"/>
      <c r="G11" s="25"/>
    </row>
    <row r="12" spans="3:7" x14ac:dyDescent="0.2">
      <c r="C12" s="94"/>
      <c r="D12" s="150"/>
    </row>
    <row r="13" spans="3:7" x14ac:dyDescent="0.2">
      <c r="C13" s="94"/>
      <c r="D13" s="150"/>
    </row>
    <row r="14" spans="3:7" x14ac:dyDescent="0.2">
      <c r="C14" s="139"/>
      <c r="D14" s="151">
        <v>1.01</v>
      </c>
      <c r="E14" s="129"/>
    </row>
    <row r="15" spans="3:7" x14ac:dyDescent="0.2">
      <c r="C15" s="139"/>
      <c r="D15" s="151"/>
    </row>
    <row r="16" spans="3:7" x14ac:dyDescent="0.2">
      <c r="C16" s="139"/>
      <c r="D16" s="151"/>
    </row>
    <row r="17" spans="3:5" x14ac:dyDescent="0.2">
      <c r="C17" s="139"/>
      <c r="D17" s="151">
        <v>1.02</v>
      </c>
      <c r="E17" s="152"/>
    </row>
    <row r="18" spans="3:5" x14ac:dyDescent="0.2">
      <c r="C18" s="139"/>
      <c r="D18" s="151"/>
    </row>
    <row r="19" spans="3:5" x14ac:dyDescent="0.2">
      <c r="C19" s="139"/>
      <c r="D19" s="151"/>
    </row>
    <row r="20" spans="3:5" x14ac:dyDescent="0.2">
      <c r="C20" s="139"/>
      <c r="D20" s="151">
        <v>1.03</v>
      </c>
      <c r="E20" s="129"/>
    </row>
    <row r="21" spans="3:5" x14ac:dyDescent="0.2">
      <c r="C21" s="139"/>
      <c r="D21" s="151"/>
    </row>
    <row r="22" spans="3:5" x14ac:dyDescent="0.2">
      <c r="C22" s="139"/>
      <c r="D22" s="151"/>
    </row>
    <row r="23" spans="3:5" x14ac:dyDescent="0.2">
      <c r="C23" s="139"/>
      <c r="D23" s="151">
        <v>1.04</v>
      </c>
      <c r="E23" s="152"/>
    </row>
    <row r="24" spans="3:5" x14ac:dyDescent="0.2">
      <c r="C24" s="139"/>
      <c r="D24" s="151"/>
    </row>
    <row r="25" spans="3:5" x14ac:dyDescent="0.2">
      <c r="C25" s="139"/>
      <c r="D25" s="151"/>
    </row>
    <row r="26" spans="3:5" x14ac:dyDescent="0.2">
      <c r="C26" s="139"/>
      <c r="D26" s="151" t="s">
        <v>135</v>
      </c>
      <c r="E26" s="152"/>
    </row>
    <row r="27" spans="3:5" x14ac:dyDescent="0.2">
      <c r="C27" s="139"/>
      <c r="D27" s="151"/>
    </row>
    <row r="28" spans="3:5" x14ac:dyDescent="0.2">
      <c r="C28" s="139"/>
      <c r="D28" s="151"/>
    </row>
    <row r="29" spans="3:5" x14ac:dyDescent="0.2">
      <c r="C29" s="139"/>
      <c r="D29" s="151" t="s">
        <v>136</v>
      </c>
      <c r="E29" s="152"/>
    </row>
    <row r="30" spans="3:5" x14ac:dyDescent="0.2">
      <c r="C30" s="139"/>
      <c r="D30" s="151"/>
    </row>
    <row r="31" spans="3:5" x14ac:dyDescent="0.2">
      <c r="C31" s="139"/>
      <c r="D31" s="151"/>
    </row>
    <row r="32" spans="3:5" x14ac:dyDescent="0.2">
      <c r="C32" s="139"/>
      <c r="D32" s="151" t="s">
        <v>137</v>
      </c>
      <c r="E32" s="129"/>
    </row>
    <row r="35" spans="3:5" x14ac:dyDescent="0.2">
      <c r="C35" s="139"/>
      <c r="D35" s="151" t="s">
        <v>138</v>
      </c>
      <c r="E35" s="129"/>
    </row>
    <row r="36" spans="3:5" x14ac:dyDescent="0.2">
      <c r="C36" s="139"/>
      <c r="D36" s="151"/>
    </row>
    <row r="37" spans="3:5" x14ac:dyDescent="0.2">
      <c r="C37" s="139"/>
      <c r="D37" s="151"/>
    </row>
    <row r="38" spans="3:5" x14ac:dyDescent="0.2">
      <c r="C38" s="139"/>
      <c r="D38" s="151">
        <v>1.0900000000000001</v>
      </c>
      <c r="E38" s="129"/>
    </row>
    <row r="39" spans="3:5" x14ac:dyDescent="0.2">
      <c r="C39" s="139"/>
      <c r="D39" s="150"/>
    </row>
    <row r="40" spans="3:5" x14ac:dyDescent="0.2">
      <c r="C40" s="153"/>
    </row>
    <row r="41" spans="3:5" x14ac:dyDescent="0.2">
      <c r="C41" s="139"/>
      <c r="D41" s="139">
        <v>1.1000000000000001</v>
      </c>
      <c r="E41" s="129"/>
    </row>
    <row r="42" spans="3:5" x14ac:dyDescent="0.2">
      <c r="C42" s="153"/>
    </row>
    <row r="43" spans="3:5" x14ac:dyDescent="0.2">
      <c r="C43" s="153"/>
    </row>
    <row r="44" spans="3:5" x14ac:dyDescent="0.2">
      <c r="C44" s="139"/>
      <c r="D44" s="150">
        <v>1.1100000000000001</v>
      </c>
      <c r="E44" s="129"/>
    </row>
    <row r="45" spans="3:5" x14ac:dyDescent="0.2">
      <c r="C45" s="153"/>
    </row>
    <row r="46" spans="3:5" x14ac:dyDescent="0.2">
      <c r="C46" s="153"/>
    </row>
    <row r="47" spans="3:5" x14ac:dyDescent="0.2">
      <c r="C47" s="139"/>
      <c r="D47" s="150">
        <v>1.1200000000000001</v>
      </c>
      <c r="E47" s="129"/>
    </row>
    <row r="48" spans="3:5" x14ac:dyDescent="0.2">
      <c r="C48" s="153"/>
    </row>
    <row r="49" spans="3:7" x14ac:dyDescent="0.2">
      <c r="C49" s="153"/>
    </row>
    <row r="50" spans="3:7" x14ac:dyDescent="0.2">
      <c r="C50" s="139"/>
      <c r="D50" s="150">
        <v>1.1299999999999999</v>
      </c>
      <c r="E50" s="129"/>
    </row>
    <row r="51" spans="3:7" x14ac:dyDescent="0.2">
      <c r="C51" s="153"/>
    </row>
    <row r="52" spans="3:7" x14ac:dyDescent="0.2">
      <c r="C52" s="153"/>
    </row>
    <row r="53" spans="3:7" x14ac:dyDescent="0.2">
      <c r="C53" s="139"/>
      <c r="D53" s="150">
        <v>1.1399999999999999</v>
      </c>
      <c r="E53" s="129"/>
    </row>
    <row r="54" spans="3:7" x14ac:dyDescent="0.2">
      <c r="C54" s="153"/>
    </row>
    <row r="55" spans="3:7" x14ac:dyDescent="0.2">
      <c r="C55" s="153"/>
    </row>
    <row r="56" spans="3:7" x14ac:dyDescent="0.2">
      <c r="C56" s="139"/>
      <c r="D56" s="150">
        <v>1.1499999999999999</v>
      </c>
      <c r="E56" s="129"/>
    </row>
    <row r="59" spans="3:7" x14ac:dyDescent="0.2">
      <c r="E59" s="154" t="s">
        <v>139</v>
      </c>
      <c r="G59" s="144"/>
    </row>
    <row r="60" spans="3:7" ht="13.5" thickBot="1" x14ac:dyDescent="0.25">
      <c r="F60" s="143" t="s">
        <v>12</v>
      </c>
      <c r="G60" s="145">
        <f>SUM(G10:G58)</f>
        <v>0</v>
      </c>
    </row>
    <row r="61" spans="3:7" ht="13.5" thickTop="1" x14ac:dyDescent="0.2"/>
    <row r="62" spans="3:7" x14ac:dyDescent="0.2">
      <c r="E62" s="155"/>
    </row>
  </sheetData>
  <mergeCells count="1">
    <mergeCell ref="D11:E11"/>
  </mergeCells>
  <pageMargins left="0.47244094488188981" right="0.39370078740157483" top="0.36" bottom="0.62992125984251968" header="0.22" footer="0.27559055118110237"/>
  <pageSetup paperSize="9" scale="94" fitToHeight="0" orientation="portrait" useFirstPageNumber="1" r:id="rId1"/>
  <headerFooter alignWithMargins="0">
    <oddFooter>&amp;C&amp;A / Page &amp;P of &amp;N</oddFooter>
  </headerFooter>
  <ignoredErrors>
    <ignoredError sqref="D26:D35" numberStoredAsText="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pageSetUpPr fitToPage="1"/>
  </sheetPr>
  <dimension ref="C3:Q84"/>
  <sheetViews>
    <sheetView view="pageBreakPreview" zoomScaleNormal="100" zoomScaleSheetLayoutView="100" workbookViewId="0"/>
  </sheetViews>
  <sheetFormatPr defaultRowHeight="12.75" x14ac:dyDescent="0.2"/>
  <cols>
    <col min="1" max="1" width="5.140625" style="12" customWidth="1"/>
    <col min="2" max="2" width="1.7109375" style="12" customWidth="1"/>
    <col min="3" max="3" width="7.7109375" style="12" customWidth="1"/>
    <col min="4" max="4" width="69.42578125" style="11" customWidth="1"/>
    <col min="5" max="5" width="1.140625" style="22" customWidth="1"/>
    <col min="6" max="6" width="6.28515625" style="22" customWidth="1"/>
    <col min="7" max="7" width="8.85546875" style="22" customWidth="1"/>
    <col min="8" max="8" width="5.42578125" style="22" customWidth="1"/>
    <col min="9" max="9" width="2.7109375" style="22" customWidth="1"/>
    <col min="10" max="10" width="10.42578125" style="15" customWidth="1"/>
    <col min="11" max="11" width="17" style="14" customWidth="1"/>
    <col min="12" max="12" width="1.28515625" style="22" customWidth="1"/>
    <col min="13" max="13" width="1.7109375" style="21" customWidth="1"/>
    <col min="14" max="14" width="47.7109375" style="20" customWidth="1"/>
    <col min="15" max="15" width="1.42578125" style="23" customWidth="1"/>
    <col min="16" max="16" width="4.42578125" style="23" customWidth="1"/>
    <col min="17" max="17" width="12.140625" style="12" customWidth="1"/>
    <col min="18" max="18" width="11.85546875" style="12" customWidth="1"/>
    <col min="19" max="16384" width="9.140625" style="12"/>
  </cols>
  <sheetData>
    <row r="3" spans="3:12" x14ac:dyDescent="0.2">
      <c r="C3" s="3" t="s">
        <v>19</v>
      </c>
    </row>
    <row r="4" spans="3:12" x14ac:dyDescent="0.2">
      <c r="C4" s="3" t="s">
        <v>18</v>
      </c>
    </row>
    <row r="5" spans="3:12" x14ac:dyDescent="0.2">
      <c r="C5" s="4" t="s">
        <v>48</v>
      </c>
    </row>
    <row r="6" spans="3:12" x14ac:dyDescent="0.2">
      <c r="C6" s="4"/>
      <c r="F6" s="39"/>
      <c r="G6" s="10" t="s">
        <v>4</v>
      </c>
    </row>
    <row r="7" spans="3:12" x14ac:dyDescent="0.2">
      <c r="C7" s="1" t="s">
        <v>140</v>
      </c>
    </row>
    <row r="8" spans="3:12" x14ac:dyDescent="0.2">
      <c r="C8" s="4" t="s">
        <v>148</v>
      </c>
    </row>
    <row r="9" spans="3:12" x14ac:dyDescent="0.2">
      <c r="C9" s="2"/>
    </row>
    <row r="10" spans="3:12" x14ac:dyDescent="0.2">
      <c r="C10" s="40"/>
      <c r="D10" s="41"/>
      <c r="E10" s="30"/>
      <c r="F10" s="26"/>
      <c r="G10" s="30"/>
      <c r="H10" s="30"/>
      <c r="I10" s="30"/>
      <c r="J10" s="16"/>
      <c r="K10" s="31" t="s">
        <v>11</v>
      </c>
      <c r="L10" s="27"/>
    </row>
    <row r="11" spans="3:12" x14ac:dyDescent="0.2">
      <c r="C11" s="32"/>
      <c r="F11" s="27"/>
      <c r="J11" s="17"/>
      <c r="K11" s="42"/>
      <c r="L11" s="27"/>
    </row>
    <row r="12" spans="3:12" ht="51" x14ac:dyDescent="0.2">
      <c r="C12" s="32" t="s">
        <v>143</v>
      </c>
      <c r="D12" s="24" t="s">
        <v>14</v>
      </c>
      <c r="F12" s="27"/>
      <c r="G12" s="57">
        <v>0</v>
      </c>
      <c r="H12" s="58">
        <v>0</v>
      </c>
      <c r="J12" s="18">
        <v>0</v>
      </c>
      <c r="K12" s="33">
        <v>0</v>
      </c>
      <c r="L12" s="27"/>
    </row>
    <row r="13" spans="3:12" x14ac:dyDescent="0.2">
      <c r="C13" s="32"/>
      <c r="D13" s="76" t="s">
        <v>149</v>
      </c>
      <c r="F13" s="27"/>
      <c r="G13" s="57"/>
      <c r="H13" s="58"/>
      <c r="J13" s="18"/>
      <c r="K13" s="33"/>
      <c r="L13" s="27"/>
    </row>
    <row r="14" spans="3:12" x14ac:dyDescent="0.2">
      <c r="C14" s="32"/>
      <c r="D14" s="76" t="s">
        <v>146</v>
      </c>
      <c r="F14" s="27"/>
      <c r="G14" s="57"/>
      <c r="H14" s="58"/>
      <c r="J14" s="18"/>
      <c r="K14" s="33"/>
      <c r="L14" s="27"/>
    </row>
    <row r="15" spans="3:12" x14ac:dyDescent="0.2">
      <c r="C15" s="32"/>
      <c r="D15" s="76" t="s">
        <v>147</v>
      </c>
      <c r="F15" s="27"/>
      <c r="G15" s="57"/>
      <c r="H15" s="58"/>
      <c r="J15" s="18"/>
      <c r="K15" s="33"/>
      <c r="L15" s="27"/>
    </row>
    <row r="16" spans="3:12" x14ac:dyDescent="0.2">
      <c r="C16" s="32"/>
      <c r="D16" s="12"/>
      <c r="F16" s="27"/>
      <c r="G16" s="57"/>
      <c r="H16" s="58"/>
      <c r="J16" s="18"/>
      <c r="K16" s="33"/>
      <c r="L16" s="27"/>
    </row>
    <row r="17" spans="3:17" ht="51" x14ac:dyDescent="0.2">
      <c r="C17" s="32" t="s">
        <v>144</v>
      </c>
      <c r="D17" s="11" t="s">
        <v>3</v>
      </c>
      <c r="F17" s="27"/>
      <c r="G17" s="57">
        <v>0</v>
      </c>
      <c r="H17" s="58">
        <v>0</v>
      </c>
      <c r="J17" s="18">
        <v>0</v>
      </c>
      <c r="K17" s="33">
        <v>0</v>
      </c>
      <c r="L17" s="27"/>
    </row>
    <row r="18" spans="3:17" x14ac:dyDescent="0.2">
      <c r="C18" s="32"/>
      <c r="F18" s="27"/>
      <c r="J18" s="17"/>
      <c r="K18" s="33"/>
      <c r="L18" s="27"/>
    </row>
    <row r="19" spans="3:17" ht="38.25" x14ac:dyDescent="0.2">
      <c r="C19" s="32" t="s">
        <v>145</v>
      </c>
      <c r="D19" s="11" t="s">
        <v>211</v>
      </c>
      <c r="F19" s="27"/>
      <c r="G19" s="57">
        <v>0</v>
      </c>
      <c r="H19" s="58">
        <v>0</v>
      </c>
      <c r="J19" s="18">
        <v>0</v>
      </c>
      <c r="K19" s="33">
        <v>0</v>
      </c>
      <c r="L19" s="27"/>
    </row>
    <row r="20" spans="3:17" x14ac:dyDescent="0.2">
      <c r="C20" s="32"/>
      <c r="F20" s="27"/>
      <c r="J20" s="17"/>
      <c r="K20" s="33"/>
      <c r="L20" s="27"/>
    </row>
    <row r="21" spans="3:17" x14ac:dyDescent="0.2">
      <c r="C21" s="44"/>
      <c r="D21" s="45"/>
      <c r="E21" s="36"/>
      <c r="F21" s="28"/>
      <c r="G21" s="36"/>
      <c r="H21" s="36"/>
      <c r="I21" s="36"/>
      <c r="J21" s="19"/>
      <c r="K21" s="37"/>
      <c r="L21" s="27"/>
    </row>
    <row r="22" spans="3:17" x14ac:dyDescent="0.2">
      <c r="C22" s="32"/>
      <c r="F22" s="27"/>
      <c r="H22" s="38"/>
      <c r="J22" s="47"/>
      <c r="K22" s="33">
        <f t="shared" ref="K22:K79" si="0">G22*J22</f>
        <v>0</v>
      </c>
      <c r="L22" s="27"/>
      <c r="M22" s="48"/>
      <c r="N22" s="49"/>
      <c r="O22" s="53"/>
      <c r="P22" s="53"/>
    </row>
    <row r="23" spans="3:17" x14ac:dyDescent="0.2">
      <c r="C23" s="32"/>
      <c r="D23" s="69" t="s">
        <v>150</v>
      </c>
      <c r="F23" s="27"/>
      <c r="H23" s="38"/>
      <c r="J23" s="47"/>
      <c r="K23" s="33">
        <f t="shared" si="0"/>
        <v>0</v>
      </c>
      <c r="L23" s="27"/>
      <c r="M23" s="48"/>
      <c r="N23" s="49"/>
      <c r="O23" s="53"/>
      <c r="P23" s="53"/>
    </row>
    <row r="24" spans="3:17" x14ac:dyDescent="0.2">
      <c r="C24" s="32"/>
      <c r="F24" s="27"/>
      <c r="H24" s="38"/>
      <c r="J24" s="47"/>
      <c r="K24" s="33">
        <f t="shared" si="0"/>
        <v>0</v>
      </c>
      <c r="L24" s="27"/>
      <c r="M24" s="48"/>
      <c r="N24" s="49"/>
      <c r="O24" s="53"/>
      <c r="P24" s="53"/>
    </row>
    <row r="25" spans="3:17" ht="25.5" x14ac:dyDescent="0.2">
      <c r="C25" s="32" t="s">
        <v>151</v>
      </c>
      <c r="D25" s="11" t="s">
        <v>90</v>
      </c>
      <c r="F25" s="27"/>
      <c r="G25" s="57">
        <v>0</v>
      </c>
      <c r="H25" s="58">
        <v>0</v>
      </c>
      <c r="J25" s="47">
        <v>0</v>
      </c>
      <c r="K25" s="33">
        <f t="shared" si="0"/>
        <v>0</v>
      </c>
      <c r="L25" s="27"/>
      <c r="M25" s="48"/>
      <c r="N25" s="49"/>
      <c r="O25" s="53"/>
      <c r="P25" s="53"/>
    </row>
    <row r="26" spans="3:17" x14ac:dyDescent="0.2">
      <c r="C26" s="32"/>
      <c r="F26" s="27"/>
      <c r="H26" s="38"/>
      <c r="J26" s="47"/>
      <c r="K26" s="33">
        <f t="shared" si="0"/>
        <v>0</v>
      </c>
      <c r="L26" s="27"/>
      <c r="M26" s="48"/>
      <c r="N26" s="49"/>
      <c r="O26" s="53"/>
      <c r="P26" s="53"/>
    </row>
    <row r="27" spans="3:17" x14ac:dyDescent="0.2">
      <c r="C27" s="32"/>
      <c r="F27" s="27"/>
      <c r="H27" s="38"/>
      <c r="J27" s="47"/>
      <c r="K27" s="33">
        <f t="shared" si="0"/>
        <v>0</v>
      </c>
      <c r="L27" s="27"/>
      <c r="M27" s="48"/>
      <c r="N27" s="49"/>
      <c r="O27" s="53"/>
      <c r="P27" s="53"/>
    </row>
    <row r="28" spans="3:17" ht="51" x14ac:dyDescent="0.2">
      <c r="C28" s="32" t="s">
        <v>152</v>
      </c>
      <c r="D28" s="11" t="s">
        <v>263</v>
      </c>
      <c r="F28" s="27"/>
      <c r="G28" s="71">
        <v>1</v>
      </c>
      <c r="H28" s="78" t="s">
        <v>10</v>
      </c>
      <c r="I28" s="71"/>
      <c r="J28" s="84"/>
      <c r="K28" s="33">
        <f t="shared" si="0"/>
        <v>0</v>
      </c>
      <c r="L28" s="27"/>
      <c r="M28" s="48"/>
      <c r="N28" s="49"/>
      <c r="O28" s="53"/>
      <c r="P28" s="53"/>
    </row>
    <row r="29" spans="3:17" x14ac:dyDescent="0.2">
      <c r="C29" s="32"/>
      <c r="F29" s="27"/>
      <c r="H29" s="38"/>
      <c r="J29" s="47"/>
      <c r="K29" s="33">
        <f t="shared" si="0"/>
        <v>0</v>
      </c>
      <c r="L29" s="27"/>
      <c r="M29" s="48"/>
      <c r="N29" s="49"/>
      <c r="O29" s="53"/>
      <c r="P29" s="53"/>
    </row>
    <row r="30" spans="3:17" x14ac:dyDescent="0.2">
      <c r="C30" s="32"/>
      <c r="F30" s="27"/>
      <c r="H30" s="38"/>
      <c r="J30" s="47"/>
      <c r="K30" s="33">
        <f t="shared" si="0"/>
        <v>0</v>
      </c>
      <c r="L30" s="27"/>
      <c r="M30" s="48"/>
      <c r="N30" s="49"/>
      <c r="O30" s="53"/>
      <c r="P30" s="53"/>
    </row>
    <row r="31" spans="3:17" s="77" customFormat="1" ht="165.75" x14ac:dyDescent="0.2">
      <c r="C31" s="73" t="s">
        <v>153</v>
      </c>
      <c r="D31" s="70" t="s">
        <v>248</v>
      </c>
      <c r="E31" s="71"/>
      <c r="F31" s="72"/>
      <c r="G31" s="71">
        <v>1</v>
      </c>
      <c r="H31" s="78" t="s">
        <v>10</v>
      </c>
      <c r="I31" s="71"/>
      <c r="J31" s="84"/>
      <c r="K31" s="33">
        <f t="shared" si="0"/>
        <v>0</v>
      </c>
      <c r="L31" s="72"/>
      <c r="M31" s="48"/>
      <c r="N31" s="80"/>
      <c r="O31" s="81"/>
      <c r="P31" s="82"/>
      <c r="Q31" s="53"/>
    </row>
    <row r="32" spans="3:17" s="77" customFormat="1" x14ac:dyDescent="0.2">
      <c r="C32" s="73"/>
      <c r="D32" s="83"/>
      <c r="E32" s="71"/>
      <c r="F32" s="72"/>
      <c r="G32" s="71"/>
      <c r="H32" s="78"/>
      <c r="I32" s="71"/>
      <c r="J32" s="79"/>
      <c r="K32" s="33">
        <f t="shared" si="0"/>
        <v>0</v>
      </c>
      <c r="L32" s="72"/>
      <c r="M32" s="48"/>
      <c r="N32" s="80"/>
      <c r="O32" s="81"/>
      <c r="P32" s="82"/>
      <c r="Q32" s="53"/>
    </row>
    <row r="33" spans="3:17" s="77" customFormat="1" ht="38.25" x14ac:dyDescent="0.2">
      <c r="C33" s="73" t="s">
        <v>154</v>
      </c>
      <c r="D33" s="85" t="s">
        <v>37</v>
      </c>
      <c r="E33" s="71"/>
      <c r="F33" s="72"/>
      <c r="G33" s="86"/>
      <c r="H33" s="78" t="s">
        <v>38</v>
      </c>
      <c r="I33" s="71"/>
      <c r="J33" s="75"/>
      <c r="K33" s="33">
        <f t="shared" si="0"/>
        <v>0</v>
      </c>
      <c r="L33" s="72"/>
      <c r="M33" s="48"/>
      <c r="N33" s="80"/>
      <c r="O33" s="81"/>
      <c r="P33" s="82"/>
      <c r="Q33" s="53"/>
    </row>
    <row r="34" spans="3:17" s="77" customFormat="1" x14ac:dyDescent="0.2">
      <c r="C34" s="73"/>
      <c r="D34" s="70"/>
      <c r="E34" s="71"/>
      <c r="F34" s="72"/>
      <c r="G34" s="71"/>
      <c r="H34" s="78"/>
      <c r="I34" s="71"/>
      <c r="J34" s="74"/>
      <c r="K34" s="33">
        <f t="shared" si="0"/>
        <v>0</v>
      </c>
      <c r="L34" s="72"/>
      <c r="M34" s="48"/>
      <c r="N34" s="80"/>
      <c r="O34" s="81"/>
      <c r="P34" s="82"/>
      <c r="Q34" s="53"/>
    </row>
    <row r="35" spans="3:17" s="77" customFormat="1" ht="89.25" x14ac:dyDescent="0.2">
      <c r="C35" s="73" t="s">
        <v>155</v>
      </c>
      <c r="D35" s="85" t="s">
        <v>52</v>
      </c>
      <c r="E35" s="71"/>
      <c r="F35" s="72"/>
      <c r="G35" s="87"/>
      <c r="H35" s="78" t="s">
        <v>39</v>
      </c>
      <c r="I35" s="71"/>
      <c r="J35" s="75"/>
      <c r="K35" s="33">
        <f t="shared" si="0"/>
        <v>0</v>
      </c>
      <c r="L35" s="72"/>
      <c r="M35" s="48"/>
      <c r="N35" s="80"/>
      <c r="O35" s="81"/>
      <c r="P35" s="82"/>
      <c r="Q35" s="53"/>
    </row>
    <row r="36" spans="3:17" x14ac:dyDescent="0.2">
      <c r="C36" s="32"/>
      <c r="F36" s="27"/>
      <c r="H36" s="38"/>
      <c r="J36" s="47"/>
      <c r="K36" s="33">
        <f t="shared" si="0"/>
        <v>0</v>
      </c>
      <c r="L36" s="27"/>
      <c r="M36" s="48"/>
      <c r="N36" s="49"/>
      <c r="O36" s="53"/>
      <c r="P36" s="53"/>
    </row>
    <row r="37" spans="3:17" x14ac:dyDescent="0.2">
      <c r="C37" s="32"/>
      <c r="D37" s="103" t="s">
        <v>53</v>
      </c>
      <c r="F37" s="27"/>
      <c r="H37" s="38"/>
      <c r="J37" s="47"/>
      <c r="K37" s="33">
        <f t="shared" si="0"/>
        <v>0</v>
      </c>
      <c r="L37" s="27"/>
      <c r="M37" s="48"/>
      <c r="N37" s="49"/>
      <c r="O37" s="53"/>
      <c r="P37" s="53"/>
    </row>
    <row r="38" spans="3:17" x14ac:dyDescent="0.2">
      <c r="C38" s="32"/>
      <c r="F38" s="27"/>
      <c r="H38" s="38"/>
      <c r="J38" s="47"/>
      <c r="K38" s="33">
        <f t="shared" si="0"/>
        <v>0</v>
      </c>
      <c r="L38" s="27"/>
      <c r="M38" s="48"/>
      <c r="N38" s="49"/>
      <c r="O38" s="53"/>
      <c r="P38" s="53"/>
    </row>
    <row r="39" spans="3:17" ht="38.25" x14ac:dyDescent="0.2">
      <c r="C39" s="32"/>
      <c r="D39" s="11" t="s">
        <v>249</v>
      </c>
      <c r="F39" s="27"/>
      <c r="H39" s="38"/>
      <c r="J39" s="47"/>
      <c r="K39" s="33">
        <f t="shared" si="0"/>
        <v>0</v>
      </c>
      <c r="L39" s="27"/>
      <c r="M39" s="48"/>
      <c r="N39" s="49"/>
      <c r="O39" s="53"/>
      <c r="P39" s="53"/>
    </row>
    <row r="40" spans="3:17" x14ac:dyDescent="0.2">
      <c r="C40" s="32"/>
      <c r="F40" s="27"/>
      <c r="H40" s="38"/>
      <c r="J40" s="47"/>
      <c r="K40" s="33">
        <f t="shared" si="0"/>
        <v>0</v>
      </c>
      <c r="L40" s="27"/>
      <c r="M40" s="48"/>
      <c r="N40" s="49"/>
      <c r="O40" s="53"/>
      <c r="P40" s="53"/>
    </row>
    <row r="41" spans="3:17" x14ac:dyDescent="0.2">
      <c r="C41" s="32" t="s">
        <v>156</v>
      </c>
      <c r="D41" s="104"/>
      <c r="F41" s="27"/>
      <c r="G41" s="22">
        <v>1</v>
      </c>
      <c r="H41" s="38" t="s">
        <v>10</v>
      </c>
      <c r="J41" s="105"/>
      <c r="K41" s="33">
        <f t="shared" si="0"/>
        <v>0</v>
      </c>
      <c r="L41" s="27"/>
      <c r="M41" s="48"/>
      <c r="N41" s="48"/>
      <c r="O41" s="49"/>
      <c r="P41" s="53"/>
      <c r="Q41" s="53"/>
    </row>
    <row r="42" spans="3:17" x14ac:dyDescent="0.2">
      <c r="C42" s="32"/>
      <c r="F42" s="27"/>
      <c r="H42" s="38"/>
      <c r="J42" s="47"/>
      <c r="K42" s="33">
        <f t="shared" si="0"/>
        <v>0</v>
      </c>
      <c r="L42" s="27"/>
      <c r="M42" s="48"/>
      <c r="N42" s="49"/>
      <c r="O42" s="53"/>
      <c r="P42" s="53"/>
    </row>
    <row r="43" spans="3:17" x14ac:dyDescent="0.2">
      <c r="C43" s="32" t="s">
        <v>157</v>
      </c>
      <c r="D43" s="104"/>
      <c r="F43" s="27"/>
      <c r="G43" s="22">
        <v>1</v>
      </c>
      <c r="H43" s="38" t="s">
        <v>10</v>
      </c>
      <c r="J43" s="105"/>
      <c r="K43" s="33">
        <f t="shared" si="0"/>
        <v>0</v>
      </c>
      <c r="L43" s="27"/>
      <c r="M43" s="48"/>
      <c r="N43" s="48"/>
      <c r="O43" s="49"/>
      <c r="P43" s="53"/>
      <c r="Q43" s="53"/>
    </row>
    <row r="44" spans="3:17" x14ac:dyDescent="0.2">
      <c r="C44" s="32"/>
      <c r="F44" s="27"/>
      <c r="H44" s="38"/>
      <c r="J44" s="47"/>
      <c r="K44" s="33">
        <f t="shared" si="0"/>
        <v>0</v>
      </c>
      <c r="L44" s="27"/>
      <c r="M44" s="48"/>
      <c r="N44" s="49"/>
      <c r="O44" s="53"/>
      <c r="P44" s="53"/>
    </row>
    <row r="45" spans="3:17" x14ac:dyDescent="0.2">
      <c r="C45" s="32" t="s">
        <v>158</v>
      </c>
      <c r="D45" s="104"/>
      <c r="F45" s="27"/>
      <c r="G45" s="22">
        <v>1</v>
      </c>
      <c r="H45" s="38" t="s">
        <v>10</v>
      </c>
      <c r="J45" s="105"/>
      <c r="K45" s="33">
        <f t="shared" si="0"/>
        <v>0</v>
      </c>
      <c r="L45" s="27"/>
      <c r="M45" s="48"/>
      <c r="N45" s="48"/>
      <c r="O45" s="49"/>
      <c r="P45" s="53"/>
      <c r="Q45" s="53"/>
    </row>
    <row r="46" spans="3:17" x14ac:dyDescent="0.2">
      <c r="C46" s="32"/>
      <c r="F46" s="27"/>
      <c r="H46" s="38"/>
      <c r="J46" s="47"/>
      <c r="K46" s="33">
        <f t="shared" si="0"/>
        <v>0</v>
      </c>
      <c r="L46" s="27"/>
      <c r="M46" s="48"/>
      <c r="N46" s="49"/>
      <c r="O46" s="53"/>
      <c r="P46" s="53"/>
    </row>
    <row r="47" spans="3:17" x14ac:dyDescent="0.2">
      <c r="C47" s="32" t="s">
        <v>159</v>
      </c>
      <c r="D47" s="104"/>
      <c r="F47" s="27"/>
      <c r="G47" s="22">
        <v>1</v>
      </c>
      <c r="H47" s="38" t="s">
        <v>10</v>
      </c>
      <c r="J47" s="105"/>
      <c r="K47" s="33">
        <f t="shared" si="0"/>
        <v>0</v>
      </c>
      <c r="L47" s="27"/>
      <c r="M47" s="48"/>
      <c r="N47" s="48"/>
      <c r="O47" s="49"/>
      <c r="P47" s="53"/>
      <c r="Q47" s="53"/>
    </row>
    <row r="48" spans="3:17" x14ac:dyDescent="0.2">
      <c r="C48" s="32"/>
      <c r="F48" s="27"/>
      <c r="H48" s="38"/>
      <c r="J48" s="47"/>
      <c r="K48" s="33">
        <f t="shared" si="0"/>
        <v>0</v>
      </c>
      <c r="L48" s="27"/>
      <c r="M48" s="48"/>
      <c r="N48" s="49"/>
      <c r="O48" s="53"/>
      <c r="P48" s="53"/>
    </row>
    <row r="49" spans="3:17" x14ac:dyDescent="0.2">
      <c r="C49" s="32" t="s">
        <v>250</v>
      </c>
      <c r="D49" s="104"/>
      <c r="F49" s="27"/>
      <c r="G49" s="22">
        <v>1</v>
      </c>
      <c r="H49" s="38" t="s">
        <v>10</v>
      </c>
      <c r="J49" s="105"/>
      <c r="K49" s="33">
        <f t="shared" si="0"/>
        <v>0</v>
      </c>
      <c r="L49" s="27"/>
      <c r="M49" s="48"/>
      <c r="N49" s="48"/>
      <c r="O49" s="49"/>
      <c r="P49" s="53"/>
      <c r="Q49" s="53"/>
    </row>
    <row r="50" spans="3:17" x14ac:dyDescent="0.2">
      <c r="C50" s="32"/>
      <c r="F50" s="27"/>
      <c r="H50" s="38"/>
      <c r="J50" s="47"/>
      <c r="K50" s="33">
        <f t="shared" si="0"/>
        <v>0</v>
      </c>
      <c r="L50" s="27"/>
      <c r="M50" s="48"/>
      <c r="N50" s="49"/>
      <c r="O50" s="53"/>
      <c r="P50" s="53"/>
    </row>
    <row r="51" spans="3:17" x14ac:dyDescent="0.2">
      <c r="C51" s="44"/>
      <c r="D51" s="45"/>
      <c r="E51" s="36"/>
      <c r="F51" s="28"/>
      <c r="G51" s="36"/>
      <c r="H51" s="52"/>
      <c r="I51" s="36"/>
      <c r="J51" s="46"/>
      <c r="K51" s="33">
        <f t="shared" si="0"/>
        <v>0</v>
      </c>
      <c r="L51" s="27"/>
      <c r="M51" s="48"/>
      <c r="N51" s="49"/>
      <c r="O51" s="53"/>
      <c r="P51" s="53"/>
    </row>
    <row r="52" spans="3:17" x14ac:dyDescent="0.2">
      <c r="C52" s="32"/>
      <c r="F52" s="27"/>
      <c r="H52" s="38"/>
      <c r="J52" s="47"/>
      <c r="K52" s="33">
        <f t="shared" si="0"/>
        <v>0</v>
      </c>
      <c r="L52" s="27"/>
      <c r="M52" s="48"/>
      <c r="N52" s="49"/>
      <c r="O52" s="53"/>
      <c r="P52" s="53"/>
    </row>
    <row r="53" spans="3:17" s="77" customFormat="1" x14ac:dyDescent="0.2">
      <c r="C53" s="73"/>
      <c r="D53" s="88" t="s">
        <v>160</v>
      </c>
      <c r="E53" s="71"/>
      <c r="F53" s="72"/>
      <c r="G53" s="71"/>
      <c r="H53" s="78"/>
      <c r="I53" s="71"/>
      <c r="J53" s="79"/>
      <c r="K53" s="33">
        <f t="shared" si="0"/>
        <v>0</v>
      </c>
      <c r="L53" s="72"/>
      <c r="M53" s="48"/>
      <c r="N53" s="80"/>
      <c r="O53" s="81"/>
      <c r="P53" s="82"/>
      <c r="Q53" s="53"/>
    </row>
    <row r="54" spans="3:17" s="77" customFormat="1" x14ac:dyDescent="0.2">
      <c r="C54" s="73"/>
      <c r="D54" s="83"/>
      <c r="E54" s="71"/>
      <c r="F54" s="72"/>
      <c r="G54" s="71"/>
      <c r="H54" s="78"/>
      <c r="I54" s="71"/>
      <c r="J54" s="79"/>
      <c r="K54" s="33">
        <f t="shared" si="0"/>
        <v>0</v>
      </c>
      <c r="L54" s="72"/>
      <c r="M54" s="48"/>
      <c r="N54" s="80"/>
      <c r="O54" s="81"/>
      <c r="P54" s="82"/>
      <c r="Q54" s="53"/>
    </row>
    <row r="55" spans="3:17" s="77" customFormat="1" ht="51" x14ac:dyDescent="0.2">
      <c r="C55" s="73" t="s">
        <v>161</v>
      </c>
      <c r="D55" s="70" t="s">
        <v>85</v>
      </c>
      <c r="E55" s="71"/>
      <c r="F55" s="72"/>
      <c r="G55" s="71">
        <v>1</v>
      </c>
      <c r="H55" s="78" t="s">
        <v>10</v>
      </c>
      <c r="I55" s="71"/>
      <c r="J55" s="84"/>
      <c r="K55" s="33">
        <f t="shared" si="0"/>
        <v>0</v>
      </c>
      <c r="L55" s="72"/>
      <c r="M55" s="48"/>
      <c r="N55" s="80"/>
      <c r="O55" s="81"/>
      <c r="P55" s="82"/>
      <c r="Q55" s="53"/>
    </row>
    <row r="56" spans="3:17" x14ac:dyDescent="0.2">
      <c r="C56" s="32"/>
      <c r="F56" s="27"/>
      <c r="H56" s="38"/>
      <c r="J56" s="47"/>
      <c r="K56" s="33">
        <f t="shared" si="0"/>
        <v>0</v>
      </c>
      <c r="L56" s="27"/>
      <c r="M56" s="48"/>
      <c r="N56" s="49"/>
      <c r="O56" s="53"/>
      <c r="P56" s="53"/>
    </row>
    <row r="57" spans="3:17" x14ac:dyDescent="0.2">
      <c r="C57" s="44"/>
      <c r="D57" s="45"/>
      <c r="E57" s="36"/>
      <c r="F57" s="28"/>
      <c r="G57" s="36"/>
      <c r="H57" s="52"/>
      <c r="I57" s="36"/>
      <c r="J57" s="46"/>
      <c r="K57" s="33">
        <f t="shared" si="0"/>
        <v>0</v>
      </c>
      <c r="L57" s="27"/>
      <c r="M57" s="48"/>
      <c r="N57" s="49"/>
      <c r="O57" s="53"/>
      <c r="P57" s="53"/>
    </row>
    <row r="58" spans="3:17" x14ac:dyDescent="0.2">
      <c r="C58" s="32"/>
      <c r="F58" s="27"/>
      <c r="H58" s="38"/>
      <c r="J58" s="47"/>
      <c r="K58" s="33">
        <f t="shared" si="0"/>
        <v>0</v>
      </c>
      <c r="L58" s="27"/>
      <c r="M58" s="48"/>
      <c r="N58" s="49"/>
      <c r="O58" s="53"/>
      <c r="P58" s="53"/>
    </row>
    <row r="59" spans="3:17" x14ac:dyDescent="0.2">
      <c r="C59" s="32"/>
      <c r="D59" s="88" t="s">
        <v>162</v>
      </c>
      <c r="F59" s="27"/>
      <c r="H59" s="38"/>
      <c r="J59" s="47"/>
      <c r="K59" s="33">
        <f t="shared" si="0"/>
        <v>0</v>
      </c>
      <c r="L59" s="27"/>
      <c r="M59" s="48"/>
      <c r="N59" s="49"/>
      <c r="O59" s="53"/>
      <c r="P59" s="53"/>
    </row>
    <row r="60" spans="3:17" x14ac:dyDescent="0.2">
      <c r="C60" s="32"/>
      <c r="F60" s="27"/>
      <c r="H60" s="38"/>
      <c r="J60" s="47"/>
      <c r="K60" s="33">
        <f t="shared" si="0"/>
        <v>0</v>
      </c>
      <c r="L60" s="27"/>
      <c r="M60" s="48"/>
      <c r="N60" s="49"/>
      <c r="O60" s="53"/>
      <c r="P60" s="53"/>
    </row>
    <row r="61" spans="3:17" ht="25.5" x14ac:dyDescent="0.2">
      <c r="C61" s="32" t="s">
        <v>163</v>
      </c>
      <c r="D61" s="11" t="s">
        <v>89</v>
      </c>
      <c r="F61" s="27"/>
      <c r="G61" s="57">
        <v>0</v>
      </c>
      <c r="H61" s="58">
        <v>0</v>
      </c>
      <c r="J61" s="47">
        <v>0</v>
      </c>
      <c r="K61" s="33">
        <f t="shared" si="0"/>
        <v>0</v>
      </c>
      <c r="L61" s="27"/>
      <c r="M61" s="48"/>
      <c r="N61" s="49"/>
      <c r="O61" s="53"/>
      <c r="P61" s="53"/>
    </row>
    <row r="62" spans="3:17" x14ac:dyDescent="0.2">
      <c r="C62" s="32"/>
      <c r="F62" s="27"/>
      <c r="H62" s="38"/>
      <c r="J62" s="47"/>
      <c r="K62" s="33">
        <f t="shared" si="0"/>
        <v>0</v>
      </c>
      <c r="L62" s="27"/>
      <c r="M62" s="48"/>
      <c r="N62" s="49"/>
      <c r="O62" s="53"/>
      <c r="P62" s="53"/>
    </row>
    <row r="63" spans="3:17" x14ac:dyDescent="0.2">
      <c r="C63" s="32"/>
      <c r="F63" s="27"/>
      <c r="H63" s="38"/>
      <c r="J63" s="47"/>
      <c r="K63" s="33">
        <f t="shared" si="0"/>
        <v>0</v>
      </c>
      <c r="L63" s="27"/>
      <c r="M63" s="48"/>
      <c r="N63" s="49"/>
      <c r="O63" s="53"/>
      <c r="P63" s="53"/>
    </row>
    <row r="64" spans="3:17" ht="63.75" x14ac:dyDescent="0.2">
      <c r="C64" s="32" t="s">
        <v>164</v>
      </c>
      <c r="D64" s="11" t="s">
        <v>94</v>
      </c>
      <c r="F64" s="27"/>
      <c r="G64" s="71">
        <v>1</v>
      </c>
      <c r="H64" s="78" t="s">
        <v>10</v>
      </c>
      <c r="I64" s="71"/>
      <c r="J64" s="84"/>
      <c r="K64" s="33">
        <f t="shared" si="0"/>
        <v>0</v>
      </c>
      <c r="L64" s="27"/>
      <c r="M64" s="48"/>
      <c r="N64" s="49"/>
      <c r="O64" s="53"/>
      <c r="P64" s="53"/>
    </row>
    <row r="65" spans="3:16" x14ac:dyDescent="0.2">
      <c r="C65" s="32"/>
      <c r="F65" s="27"/>
      <c r="H65" s="38"/>
      <c r="J65" s="47"/>
      <c r="K65" s="33">
        <f t="shared" si="0"/>
        <v>0</v>
      </c>
      <c r="L65" s="27"/>
      <c r="M65" s="48"/>
      <c r="N65" s="49"/>
      <c r="O65" s="53"/>
      <c r="P65" s="53"/>
    </row>
    <row r="66" spans="3:16" ht="38.25" x14ac:dyDescent="0.2">
      <c r="C66" s="32" t="s">
        <v>165</v>
      </c>
      <c r="D66" s="11" t="s">
        <v>95</v>
      </c>
      <c r="F66" s="27"/>
      <c r="G66" s="71">
        <v>1</v>
      </c>
      <c r="H66" s="78" t="s">
        <v>10</v>
      </c>
      <c r="I66" s="71"/>
      <c r="J66" s="84"/>
      <c r="K66" s="33">
        <f t="shared" si="0"/>
        <v>0</v>
      </c>
      <c r="L66" s="27"/>
      <c r="M66" s="48"/>
      <c r="N66" s="49"/>
      <c r="O66" s="53"/>
      <c r="P66" s="53"/>
    </row>
    <row r="67" spans="3:16" x14ac:dyDescent="0.2">
      <c r="C67" s="32"/>
      <c r="F67" s="27"/>
      <c r="H67" s="38"/>
      <c r="J67" s="47"/>
      <c r="K67" s="33">
        <f t="shared" si="0"/>
        <v>0</v>
      </c>
      <c r="L67" s="27"/>
      <c r="M67" s="48"/>
      <c r="N67" s="49"/>
      <c r="O67" s="53"/>
      <c r="P67" s="53"/>
    </row>
    <row r="68" spans="3:16" x14ac:dyDescent="0.2">
      <c r="C68" s="32" t="s">
        <v>166</v>
      </c>
      <c r="D68" s="11" t="s">
        <v>88</v>
      </c>
      <c r="F68" s="27"/>
      <c r="G68" s="71">
        <v>1</v>
      </c>
      <c r="H68" s="78" t="s">
        <v>10</v>
      </c>
      <c r="I68" s="71"/>
      <c r="J68" s="84"/>
      <c r="K68" s="33">
        <f t="shared" si="0"/>
        <v>0</v>
      </c>
      <c r="L68" s="27"/>
      <c r="M68" s="48"/>
      <c r="N68" s="49"/>
      <c r="O68" s="53"/>
      <c r="P68" s="53"/>
    </row>
    <row r="69" spans="3:16" x14ac:dyDescent="0.2">
      <c r="C69" s="32"/>
      <c r="F69" s="27"/>
      <c r="H69" s="38"/>
      <c r="J69" s="47"/>
      <c r="K69" s="33">
        <f t="shared" si="0"/>
        <v>0</v>
      </c>
      <c r="L69" s="27"/>
      <c r="M69" s="48"/>
      <c r="N69" s="49"/>
      <c r="O69" s="53"/>
      <c r="P69" s="53"/>
    </row>
    <row r="70" spans="3:16" ht="25.5" x14ac:dyDescent="0.2">
      <c r="C70" s="32" t="s">
        <v>167</v>
      </c>
      <c r="D70" s="11" t="s">
        <v>96</v>
      </c>
      <c r="F70" s="27"/>
      <c r="G70" s="71">
        <v>1</v>
      </c>
      <c r="H70" s="78" t="s">
        <v>10</v>
      </c>
      <c r="I70" s="71"/>
      <c r="J70" s="84"/>
      <c r="K70" s="33">
        <f t="shared" si="0"/>
        <v>0</v>
      </c>
      <c r="L70" s="27"/>
      <c r="M70" s="48"/>
      <c r="N70" s="49"/>
      <c r="O70" s="53"/>
      <c r="P70" s="53"/>
    </row>
    <row r="71" spans="3:16" x14ac:dyDescent="0.2">
      <c r="C71" s="32"/>
      <c r="F71" s="27"/>
      <c r="G71" s="71"/>
      <c r="H71" s="78"/>
      <c r="I71" s="71"/>
      <c r="J71" s="156"/>
      <c r="K71" s="33">
        <f t="shared" si="0"/>
        <v>0</v>
      </c>
      <c r="L71" s="27"/>
      <c r="M71" s="48"/>
      <c r="N71" s="49"/>
      <c r="O71" s="53"/>
      <c r="P71" s="53"/>
    </row>
    <row r="72" spans="3:16" ht="25.5" x14ac:dyDescent="0.2">
      <c r="C72" s="32" t="s">
        <v>168</v>
      </c>
      <c r="D72" s="11" t="s">
        <v>252</v>
      </c>
      <c r="F72" s="27"/>
      <c r="G72" s="71">
        <v>1</v>
      </c>
      <c r="H72" s="78" t="s">
        <v>10</v>
      </c>
      <c r="I72" s="71"/>
      <c r="J72" s="84"/>
      <c r="K72" s="33">
        <f t="shared" si="0"/>
        <v>0</v>
      </c>
      <c r="L72" s="27"/>
      <c r="M72" s="48"/>
      <c r="N72" s="49"/>
      <c r="O72" s="53"/>
      <c r="P72" s="53"/>
    </row>
    <row r="73" spans="3:16" x14ac:dyDescent="0.2">
      <c r="C73" s="32"/>
      <c r="F73" s="27"/>
      <c r="H73" s="38"/>
      <c r="J73" s="47"/>
      <c r="K73" s="33">
        <f t="shared" si="0"/>
        <v>0</v>
      </c>
      <c r="L73" s="27"/>
      <c r="M73" s="48"/>
      <c r="N73" s="49"/>
      <c r="O73" s="53"/>
      <c r="P73" s="53"/>
    </row>
    <row r="74" spans="3:16" ht="25.5" x14ac:dyDescent="0.2">
      <c r="C74" s="32" t="s">
        <v>251</v>
      </c>
      <c r="D74" s="11" t="s">
        <v>91</v>
      </c>
      <c r="F74" s="27"/>
      <c r="H74" s="38"/>
      <c r="J74" s="47"/>
      <c r="K74" s="33">
        <f t="shared" si="0"/>
        <v>0</v>
      </c>
      <c r="L74" s="27"/>
      <c r="M74" s="48"/>
      <c r="N74" s="49"/>
      <c r="O74" s="53"/>
      <c r="P74" s="53"/>
    </row>
    <row r="75" spans="3:16" ht="25.5" x14ac:dyDescent="0.2">
      <c r="C75" s="32"/>
      <c r="D75" s="100" t="s">
        <v>93</v>
      </c>
      <c r="F75" s="27"/>
      <c r="H75" s="38"/>
      <c r="J75" s="47"/>
      <c r="K75" s="33">
        <f t="shared" si="0"/>
        <v>0</v>
      </c>
      <c r="L75" s="27"/>
      <c r="M75" s="48"/>
      <c r="N75" s="49"/>
      <c r="O75" s="53"/>
      <c r="P75" s="53"/>
    </row>
    <row r="76" spans="3:16" x14ac:dyDescent="0.2">
      <c r="C76" s="32"/>
      <c r="D76" s="100" t="s">
        <v>92</v>
      </c>
      <c r="F76" s="27"/>
      <c r="G76" s="71">
        <v>1</v>
      </c>
      <c r="H76" s="78" t="s">
        <v>10</v>
      </c>
      <c r="I76" s="71"/>
      <c r="J76" s="84"/>
      <c r="K76" s="33">
        <f t="shared" si="0"/>
        <v>0</v>
      </c>
      <c r="L76" s="27"/>
      <c r="M76" s="48"/>
      <c r="N76" s="49"/>
      <c r="O76" s="53"/>
      <c r="P76" s="53"/>
    </row>
    <row r="77" spans="3:16" x14ac:dyDescent="0.2">
      <c r="C77" s="32"/>
      <c r="F77" s="27"/>
      <c r="H77" s="38"/>
      <c r="J77" s="47"/>
      <c r="K77" s="33">
        <f t="shared" si="0"/>
        <v>0</v>
      </c>
      <c r="L77" s="27"/>
      <c r="M77" s="48"/>
      <c r="N77" s="49"/>
      <c r="O77" s="53"/>
      <c r="P77" s="53"/>
    </row>
    <row r="78" spans="3:16" x14ac:dyDescent="0.2">
      <c r="C78" s="44"/>
      <c r="D78" s="45"/>
      <c r="E78" s="36"/>
      <c r="F78" s="28"/>
      <c r="G78" s="36"/>
      <c r="H78" s="52"/>
      <c r="I78" s="36"/>
      <c r="J78" s="46"/>
      <c r="K78" s="33">
        <f t="shared" si="0"/>
        <v>0</v>
      </c>
      <c r="L78" s="27"/>
      <c r="M78" s="48"/>
      <c r="N78" s="49"/>
      <c r="O78" s="53"/>
      <c r="P78" s="53"/>
    </row>
    <row r="79" spans="3:16" x14ac:dyDescent="0.2">
      <c r="C79" s="32"/>
      <c r="F79" s="27"/>
      <c r="H79" s="38"/>
      <c r="J79" s="47"/>
      <c r="K79" s="33">
        <f t="shared" si="0"/>
        <v>0</v>
      </c>
      <c r="L79" s="27"/>
      <c r="M79" s="48"/>
      <c r="N79" s="49"/>
      <c r="O79" s="53"/>
      <c r="P79" s="53"/>
    </row>
    <row r="80" spans="3:16" x14ac:dyDescent="0.2">
      <c r="C80" s="50"/>
      <c r="F80" s="27"/>
      <c r="H80" s="38"/>
      <c r="J80" s="17"/>
      <c r="K80" s="33">
        <f>G80*J80</f>
        <v>0</v>
      </c>
      <c r="L80" s="27"/>
    </row>
    <row r="81" spans="3:16" x14ac:dyDescent="0.2">
      <c r="C81" s="50"/>
      <c r="D81" s="7" t="s">
        <v>169</v>
      </c>
      <c r="F81" s="27"/>
      <c r="H81" s="38"/>
      <c r="J81" s="17"/>
      <c r="K81" s="34"/>
      <c r="L81" s="27"/>
    </row>
    <row r="82" spans="3:16" ht="13.5" thickBot="1" x14ac:dyDescent="0.25">
      <c r="C82" s="50"/>
      <c r="D82" s="24"/>
      <c r="E82" s="12"/>
      <c r="F82" s="6"/>
      <c r="G82" s="5"/>
      <c r="H82" s="9"/>
      <c r="I82" s="29"/>
      <c r="J82" s="8" t="s">
        <v>12</v>
      </c>
      <c r="K82" s="35">
        <f>SUM(K22:K80)</f>
        <v>0</v>
      </c>
      <c r="L82" s="27"/>
    </row>
    <row r="83" spans="3:16" ht="4.5" customHeight="1" thickTop="1" x14ac:dyDescent="0.2">
      <c r="C83" s="51"/>
      <c r="D83" s="45"/>
      <c r="E83" s="36"/>
      <c r="F83" s="28"/>
      <c r="G83" s="36"/>
      <c r="H83" s="52"/>
      <c r="I83" s="36"/>
      <c r="J83" s="19"/>
      <c r="K83" s="37"/>
      <c r="L83" s="27"/>
    </row>
    <row r="84" spans="3:16" x14ac:dyDescent="0.2">
      <c r="C84" s="55"/>
      <c r="H84" s="38"/>
      <c r="J84" s="56"/>
      <c r="M84" s="48"/>
      <c r="N84" s="49"/>
      <c r="O84" s="53"/>
      <c r="P84" s="53"/>
    </row>
  </sheetData>
  <phoneticPr fontId="0" type="noConversion"/>
  <pageMargins left="0.47244094488188981" right="0.35" top="0.31" bottom="0.53" header="0.22" footer="0.24"/>
  <pageSetup paperSize="9" scale="73" fitToHeight="0" orientation="portrait" useFirstPageNumber="1" r:id="rId1"/>
  <headerFooter alignWithMargins="0">
    <oddFooter>&amp;C&amp;A / 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AA22E3-CFE7-4D5C-BFBE-3E6ABCFD14C3}">
  <sheetPr>
    <pageSetUpPr fitToPage="1"/>
  </sheetPr>
  <dimension ref="C3:P191"/>
  <sheetViews>
    <sheetView view="pageBreakPreview" zoomScaleNormal="100" zoomScaleSheetLayoutView="100" workbookViewId="0"/>
  </sheetViews>
  <sheetFormatPr defaultRowHeight="12.75" x14ac:dyDescent="0.2"/>
  <cols>
    <col min="1" max="1" width="5.140625" style="12" customWidth="1"/>
    <col min="2" max="2" width="1.7109375" style="12" customWidth="1"/>
    <col min="3" max="3" width="7.7109375" style="12" customWidth="1"/>
    <col min="4" max="4" width="69.42578125" style="11" customWidth="1"/>
    <col min="5" max="5" width="1.140625" style="22" customWidth="1"/>
    <col min="6" max="6" width="6.28515625" style="22" customWidth="1"/>
    <col min="7" max="7" width="8.85546875" style="22" customWidth="1"/>
    <col min="8" max="8" width="5.42578125" style="22" customWidth="1"/>
    <col min="9" max="9" width="2.7109375" style="22" customWidth="1"/>
    <col min="10" max="10" width="10.42578125" style="15" customWidth="1"/>
    <col min="11" max="11" width="17" style="14" customWidth="1"/>
    <col min="12" max="12" width="1.28515625" style="22" customWidth="1"/>
    <col min="13" max="13" width="1.7109375" style="21" customWidth="1"/>
    <col min="14" max="14" width="47.7109375" style="20" customWidth="1"/>
    <col min="15" max="15" width="1.42578125" style="23" customWidth="1"/>
    <col min="16" max="16" width="4.42578125" style="23" customWidth="1"/>
    <col min="17" max="17" width="12.140625" style="12" customWidth="1"/>
    <col min="18" max="18" width="11.85546875" style="12" customWidth="1"/>
    <col min="19" max="16384" width="9.140625" style="12"/>
  </cols>
  <sheetData>
    <row r="3" spans="3:12" x14ac:dyDescent="0.2">
      <c r="C3" s="3" t="s">
        <v>19</v>
      </c>
    </row>
    <row r="4" spans="3:12" x14ac:dyDescent="0.2">
      <c r="C4" s="3" t="s">
        <v>18</v>
      </c>
    </row>
    <row r="5" spans="3:12" x14ac:dyDescent="0.2">
      <c r="C5" s="4" t="s">
        <v>48</v>
      </c>
    </row>
    <row r="6" spans="3:12" x14ac:dyDescent="0.2">
      <c r="C6" s="4"/>
      <c r="F6" s="39"/>
      <c r="G6" s="10" t="s">
        <v>4</v>
      </c>
    </row>
    <row r="7" spans="3:12" x14ac:dyDescent="0.2">
      <c r="C7" s="1" t="s">
        <v>5</v>
      </c>
    </row>
    <row r="8" spans="3:12" x14ac:dyDescent="0.2">
      <c r="C8" s="4" t="s">
        <v>45</v>
      </c>
    </row>
    <row r="9" spans="3:12" x14ac:dyDescent="0.2">
      <c r="C9" s="2"/>
    </row>
    <row r="10" spans="3:12" x14ac:dyDescent="0.2">
      <c r="C10" s="40"/>
      <c r="D10" s="41"/>
      <c r="E10" s="30"/>
      <c r="F10" s="26"/>
      <c r="G10" s="30"/>
      <c r="H10" s="30"/>
      <c r="I10" s="30"/>
      <c r="J10" s="16"/>
      <c r="K10" s="31" t="s">
        <v>11</v>
      </c>
      <c r="L10" s="27"/>
    </row>
    <row r="11" spans="3:12" x14ac:dyDescent="0.2">
      <c r="C11" s="32"/>
      <c r="F11" s="27"/>
      <c r="J11" s="17"/>
      <c r="K11" s="42"/>
      <c r="L11" s="27"/>
    </row>
    <row r="12" spans="3:12" ht="51" x14ac:dyDescent="0.2">
      <c r="C12" s="32" t="s">
        <v>16</v>
      </c>
      <c r="D12" s="24" t="s">
        <v>14</v>
      </c>
      <c r="F12" s="27"/>
      <c r="G12" s="57">
        <v>0</v>
      </c>
      <c r="H12" s="58">
        <v>0</v>
      </c>
      <c r="J12" s="18">
        <v>0</v>
      </c>
      <c r="K12" s="33">
        <v>0</v>
      </c>
      <c r="L12" s="27"/>
    </row>
    <row r="13" spans="3:12" x14ac:dyDescent="0.2">
      <c r="C13" s="32"/>
      <c r="D13" s="101" t="s">
        <v>170</v>
      </c>
      <c r="F13" s="27"/>
      <c r="G13" s="57"/>
      <c r="H13" s="58"/>
      <c r="J13" s="18"/>
      <c r="K13" s="33"/>
      <c r="L13" s="27"/>
    </row>
    <row r="14" spans="3:12" x14ac:dyDescent="0.2">
      <c r="C14" s="32"/>
      <c r="D14" s="101" t="s">
        <v>171</v>
      </c>
      <c r="F14" s="27"/>
      <c r="G14" s="57"/>
      <c r="H14" s="58"/>
      <c r="J14" s="18"/>
      <c r="K14" s="33"/>
      <c r="L14" s="27"/>
    </row>
    <row r="15" spans="3:12" x14ac:dyDescent="0.2">
      <c r="C15" s="32"/>
      <c r="D15" s="101" t="s">
        <v>172</v>
      </c>
      <c r="F15" s="27"/>
      <c r="G15" s="57"/>
      <c r="H15" s="58"/>
      <c r="J15" s="18"/>
      <c r="K15" s="33"/>
      <c r="L15" s="27"/>
    </row>
    <row r="16" spans="3:12" x14ac:dyDescent="0.2">
      <c r="C16" s="32"/>
      <c r="D16" s="101" t="s">
        <v>49</v>
      </c>
      <c r="F16" s="27"/>
      <c r="G16" s="57"/>
      <c r="H16" s="58"/>
      <c r="J16" s="18"/>
      <c r="K16" s="33"/>
      <c r="L16" s="27"/>
    </row>
    <row r="17" spans="3:16" x14ac:dyDescent="0.2">
      <c r="C17" s="32"/>
      <c r="D17" s="12"/>
      <c r="F17" s="27"/>
      <c r="G17" s="57"/>
      <c r="H17" s="58"/>
      <c r="J17" s="18"/>
      <c r="K17" s="33"/>
      <c r="L17" s="27"/>
    </row>
    <row r="18" spans="3:16" ht="51" x14ac:dyDescent="0.2">
      <c r="C18" s="32" t="s">
        <v>22</v>
      </c>
      <c r="D18" s="11" t="s">
        <v>3</v>
      </c>
      <c r="F18" s="27"/>
      <c r="G18" s="57">
        <v>0</v>
      </c>
      <c r="H18" s="58">
        <v>0</v>
      </c>
      <c r="J18" s="18">
        <v>0</v>
      </c>
      <c r="K18" s="33">
        <v>0</v>
      </c>
      <c r="L18" s="27"/>
    </row>
    <row r="19" spans="3:16" x14ac:dyDescent="0.2">
      <c r="C19" s="32"/>
      <c r="F19" s="27"/>
      <c r="J19" s="17"/>
      <c r="K19" s="33"/>
      <c r="L19" s="27"/>
    </row>
    <row r="20" spans="3:16" ht="38.25" x14ac:dyDescent="0.2">
      <c r="C20" s="32" t="s">
        <v>141</v>
      </c>
      <c r="D20" s="11" t="s">
        <v>211</v>
      </c>
      <c r="F20" s="27"/>
      <c r="G20" s="57">
        <v>0</v>
      </c>
      <c r="H20" s="58">
        <v>0</v>
      </c>
      <c r="J20" s="18">
        <v>0</v>
      </c>
      <c r="K20" s="33">
        <v>0</v>
      </c>
      <c r="L20" s="27"/>
    </row>
    <row r="21" spans="3:16" x14ac:dyDescent="0.2">
      <c r="C21" s="32"/>
      <c r="F21" s="27"/>
      <c r="J21" s="17"/>
      <c r="K21" s="33"/>
      <c r="L21" s="27"/>
    </row>
    <row r="22" spans="3:16" x14ac:dyDescent="0.2">
      <c r="C22" s="44"/>
      <c r="D22" s="45"/>
      <c r="E22" s="36"/>
      <c r="F22" s="28"/>
      <c r="G22" s="36"/>
      <c r="H22" s="36"/>
      <c r="I22" s="36"/>
      <c r="J22" s="19"/>
      <c r="K22" s="37"/>
      <c r="L22" s="27"/>
    </row>
    <row r="23" spans="3:16" x14ac:dyDescent="0.2">
      <c r="C23" s="32"/>
      <c r="F23" s="27"/>
      <c r="H23" s="38"/>
      <c r="J23" s="47"/>
      <c r="K23" s="33">
        <f t="shared" ref="K23:K130" si="0">G23*J23</f>
        <v>0</v>
      </c>
      <c r="L23" s="27"/>
      <c r="M23" s="48"/>
      <c r="N23" s="49"/>
      <c r="O23" s="53"/>
      <c r="P23" s="53"/>
    </row>
    <row r="24" spans="3:16" x14ac:dyDescent="0.2">
      <c r="C24" s="32"/>
      <c r="D24" s="102" t="s">
        <v>173</v>
      </c>
      <c r="F24" s="27"/>
      <c r="H24" s="38"/>
      <c r="J24" s="47"/>
      <c r="K24" s="33">
        <f t="shared" si="0"/>
        <v>0</v>
      </c>
      <c r="L24" s="27"/>
      <c r="M24" s="48"/>
      <c r="N24" s="49"/>
      <c r="O24" s="53"/>
      <c r="P24" s="53"/>
    </row>
    <row r="25" spans="3:16" x14ac:dyDescent="0.2">
      <c r="C25" s="32"/>
      <c r="F25" s="27"/>
      <c r="H25" s="38"/>
      <c r="J25" s="47"/>
      <c r="K25" s="33">
        <f t="shared" si="0"/>
        <v>0</v>
      </c>
      <c r="L25" s="27"/>
      <c r="M25" s="48"/>
      <c r="N25" s="49"/>
      <c r="O25" s="53"/>
      <c r="P25" s="53"/>
    </row>
    <row r="26" spans="3:16" x14ac:dyDescent="0.2">
      <c r="C26" s="32"/>
      <c r="D26" s="99" t="s">
        <v>101</v>
      </c>
      <c r="F26" s="27"/>
      <c r="H26" s="38"/>
      <c r="J26" s="47"/>
      <c r="K26" s="33">
        <f t="shared" si="0"/>
        <v>0</v>
      </c>
      <c r="L26" s="27"/>
      <c r="M26" s="48"/>
      <c r="N26" s="49"/>
      <c r="O26" s="53"/>
      <c r="P26" s="53"/>
    </row>
    <row r="27" spans="3:16" x14ac:dyDescent="0.2">
      <c r="C27" s="32"/>
      <c r="F27" s="27"/>
      <c r="H27" s="38"/>
      <c r="J27" s="47"/>
      <c r="K27" s="33">
        <f t="shared" si="0"/>
        <v>0</v>
      </c>
      <c r="L27" s="27"/>
      <c r="M27" s="48"/>
      <c r="N27" s="49"/>
      <c r="O27" s="53"/>
      <c r="P27" s="53"/>
    </row>
    <row r="28" spans="3:16" ht="25.5" x14ac:dyDescent="0.2">
      <c r="C28" s="32" t="s">
        <v>174</v>
      </c>
      <c r="D28" s="11" t="s">
        <v>98</v>
      </c>
      <c r="F28" s="27"/>
      <c r="G28" s="57">
        <v>0</v>
      </c>
      <c r="H28" s="58">
        <v>0</v>
      </c>
      <c r="J28" s="47">
        <v>0</v>
      </c>
      <c r="K28" s="33">
        <f t="shared" si="0"/>
        <v>0</v>
      </c>
      <c r="L28" s="27"/>
      <c r="M28" s="48"/>
      <c r="N28" s="49"/>
      <c r="O28" s="53"/>
      <c r="P28" s="53"/>
    </row>
    <row r="29" spans="3:16" x14ac:dyDescent="0.2">
      <c r="C29" s="32"/>
      <c r="F29" s="27"/>
      <c r="H29" s="38"/>
      <c r="J29" s="47"/>
      <c r="K29" s="33">
        <f t="shared" si="0"/>
        <v>0</v>
      </c>
      <c r="L29" s="27"/>
      <c r="M29" s="48"/>
      <c r="N29" s="49"/>
      <c r="O29" s="53"/>
      <c r="P29" s="53"/>
    </row>
    <row r="30" spans="3:16" ht="38.25" x14ac:dyDescent="0.2">
      <c r="C30" s="32" t="s">
        <v>175</v>
      </c>
      <c r="D30" s="11" t="s">
        <v>112</v>
      </c>
      <c r="F30" s="27"/>
      <c r="G30" s="71">
        <v>1</v>
      </c>
      <c r="H30" s="78" t="s">
        <v>10</v>
      </c>
      <c r="I30" s="71"/>
      <c r="J30" s="84"/>
      <c r="K30" s="33">
        <f t="shared" si="0"/>
        <v>0</v>
      </c>
      <c r="L30" s="27"/>
      <c r="M30" s="48"/>
      <c r="N30" s="49"/>
      <c r="O30" s="53"/>
      <c r="P30" s="53"/>
    </row>
    <row r="31" spans="3:16" x14ac:dyDescent="0.2">
      <c r="C31" s="32"/>
      <c r="F31" s="27"/>
      <c r="H31" s="38"/>
      <c r="J31" s="47"/>
      <c r="K31" s="33">
        <f t="shared" si="0"/>
        <v>0</v>
      </c>
      <c r="L31" s="27"/>
      <c r="M31" s="48"/>
      <c r="N31" s="49"/>
      <c r="O31" s="53"/>
      <c r="P31" s="53"/>
    </row>
    <row r="32" spans="3:16" ht="63.75" x14ac:dyDescent="0.2">
      <c r="C32" s="32" t="s">
        <v>176</v>
      </c>
      <c r="D32" s="11" t="s">
        <v>107</v>
      </c>
      <c r="F32" s="27"/>
      <c r="G32" s="71">
        <v>1</v>
      </c>
      <c r="H32" s="78" t="s">
        <v>10</v>
      </c>
      <c r="I32" s="71"/>
      <c r="J32" s="84"/>
      <c r="K32" s="33">
        <f t="shared" si="0"/>
        <v>0</v>
      </c>
      <c r="L32" s="27"/>
      <c r="M32" s="48"/>
      <c r="N32" s="49"/>
      <c r="O32" s="53"/>
      <c r="P32" s="53"/>
    </row>
    <row r="33" spans="3:16" x14ac:dyDescent="0.2">
      <c r="C33" s="32"/>
      <c r="F33" s="27"/>
      <c r="H33" s="38"/>
      <c r="J33" s="47"/>
      <c r="K33" s="33">
        <f t="shared" si="0"/>
        <v>0</v>
      </c>
      <c r="L33" s="27"/>
      <c r="M33" s="48"/>
      <c r="N33" s="49"/>
      <c r="O33" s="53"/>
      <c r="P33" s="53"/>
    </row>
    <row r="34" spans="3:16" x14ac:dyDescent="0.2">
      <c r="C34" s="32"/>
      <c r="F34" s="27"/>
      <c r="H34" s="38"/>
      <c r="J34" s="47"/>
      <c r="K34" s="33">
        <f t="shared" si="0"/>
        <v>0</v>
      </c>
      <c r="L34" s="27"/>
      <c r="M34" s="48"/>
      <c r="N34" s="49"/>
      <c r="O34" s="53"/>
      <c r="P34" s="53"/>
    </row>
    <row r="35" spans="3:16" x14ac:dyDescent="0.2">
      <c r="C35" s="32"/>
      <c r="D35" s="99" t="s">
        <v>97</v>
      </c>
      <c r="F35" s="27"/>
      <c r="H35" s="38"/>
      <c r="J35" s="47"/>
      <c r="K35" s="33">
        <f t="shared" si="0"/>
        <v>0</v>
      </c>
      <c r="L35" s="27"/>
      <c r="M35" s="48"/>
      <c r="N35" s="49"/>
      <c r="O35" s="53"/>
      <c r="P35" s="53"/>
    </row>
    <row r="36" spans="3:16" x14ac:dyDescent="0.2">
      <c r="C36" s="32"/>
      <c r="F36" s="27"/>
      <c r="H36" s="38"/>
      <c r="J36" s="47"/>
      <c r="K36" s="33">
        <f t="shared" si="0"/>
        <v>0</v>
      </c>
      <c r="L36" s="27"/>
      <c r="M36" s="48"/>
      <c r="N36" s="49"/>
      <c r="O36" s="53"/>
      <c r="P36" s="53"/>
    </row>
    <row r="37" spans="3:16" ht="63.75" x14ac:dyDescent="0.2">
      <c r="C37" s="32" t="s">
        <v>177</v>
      </c>
      <c r="D37" s="11" t="s">
        <v>254</v>
      </c>
      <c r="F37" s="27"/>
      <c r="G37" s="57">
        <v>0</v>
      </c>
      <c r="H37" s="58">
        <v>0</v>
      </c>
      <c r="J37" s="47">
        <v>0</v>
      </c>
      <c r="K37" s="33">
        <f t="shared" si="0"/>
        <v>0</v>
      </c>
      <c r="L37" s="27"/>
      <c r="M37" s="48"/>
      <c r="N37" s="49"/>
      <c r="O37" s="53"/>
      <c r="P37" s="53"/>
    </row>
    <row r="38" spans="3:16" x14ac:dyDescent="0.2">
      <c r="C38" s="32"/>
      <c r="F38" s="27"/>
      <c r="G38" s="57"/>
      <c r="H38" s="58"/>
      <c r="J38" s="47"/>
      <c r="K38" s="33">
        <f t="shared" si="0"/>
        <v>0</v>
      </c>
      <c r="L38" s="27"/>
      <c r="M38" s="48"/>
      <c r="N38" s="49"/>
      <c r="O38" s="53"/>
      <c r="P38" s="53"/>
    </row>
    <row r="39" spans="3:16" x14ac:dyDescent="0.2">
      <c r="C39" s="32"/>
      <c r="F39" s="27"/>
      <c r="H39" s="38"/>
      <c r="J39" s="47"/>
      <c r="K39" s="33">
        <f t="shared" si="0"/>
        <v>0</v>
      </c>
      <c r="L39" s="27"/>
      <c r="M39" s="48"/>
      <c r="N39" s="49"/>
      <c r="O39" s="53"/>
      <c r="P39" s="53"/>
    </row>
    <row r="40" spans="3:16" ht="25.5" x14ac:dyDescent="0.2">
      <c r="C40" s="32" t="s">
        <v>178</v>
      </c>
      <c r="D40" s="11" t="s">
        <v>108</v>
      </c>
      <c r="F40" s="27"/>
      <c r="G40" s="71">
        <v>1</v>
      </c>
      <c r="H40" s="78" t="s">
        <v>10</v>
      </c>
      <c r="I40" s="71"/>
      <c r="J40" s="84"/>
      <c r="K40" s="33">
        <f t="shared" si="0"/>
        <v>0</v>
      </c>
      <c r="L40" s="27"/>
      <c r="M40" s="48"/>
      <c r="N40" s="49"/>
      <c r="O40" s="53"/>
      <c r="P40" s="53"/>
    </row>
    <row r="41" spans="3:16" x14ac:dyDescent="0.2">
      <c r="C41" s="32"/>
      <c r="F41" s="27"/>
      <c r="H41" s="38"/>
      <c r="J41" s="47"/>
      <c r="K41" s="33">
        <f t="shared" si="0"/>
        <v>0</v>
      </c>
      <c r="L41" s="27"/>
      <c r="M41" s="48"/>
      <c r="N41" s="49"/>
      <c r="O41" s="53"/>
      <c r="P41" s="53"/>
    </row>
    <row r="42" spans="3:16" ht="38.25" x14ac:dyDescent="0.2">
      <c r="C42" s="32" t="s">
        <v>179</v>
      </c>
      <c r="D42" s="11" t="s">
        <v>241</v>
      </c>
      <c r="F42" s="27"/>
      <c r="G42" s="71">
        <v>1</v>
      </c>
      <c r="H42" s="78" t="s">
        <v>10</v>
      </c>
      <c r="I42" s="71"/>
      <c r="J42" s="84"/>
      <c r="K42" s="33">
        <f t="shared" si="0"/>
        <v>0</v>
      </c>
      <c r="L42" s="27"/>
      <c r="M42" s="48"/>
      <c r="N42" s="49"/>
      <c r="O42" s="53"/>
      <c r="P42" s="53"/>
    </row>
    <row r="43" spans="3:16" x14ac:dyDescent="0.2">
      <c r="C43" s="32"/>
      <c r="F43" s="27"/>
      <c r="H43" s="38"/>
      <c r="J43" s="47"/>
      <c r="K43" s="33">
        <f t="shared" si="0"/>
        <v>0</v>
      </c>
      <c r="L43" s="27"/>
      <c r="M43" s="48"/>
      <c r="N43" s="49"/>
      <c r="O43" s="53"/>
      <c r="P43" s="53"/>
    </row>
    <row r="44" spans="3:16" ht="25.5" x14ac:dyDescent="0.2">
      <c r="C44" s="32" t="s">
        <v>180</v>
      </c>
      <c r="D44" s="11" t="s">
        <v>242</v>
      </c>
      <c r="F44" s="27"/>
      <c r="G44" s="71">
        <v>1</v>
      </c>
      <c r="H44" s="78" t="s">
        <v>10</v>
      </c>
      <c r="I44" s="71"/>
      <c r="J44" s="84"/>
      <c r="K44" s="33">
        <f t="shared" si="0"/>
        <v>0</v>
      </c>
      <c r="L44" s="27"/>
      <c r="M44" s="48"/>
      <c r="N44" s="49"/>
      <c r="O44" s="53"/>
      <c r="P44" s="53"/>
    </row>
    <row r="45" spans="3:16" x14ac:dyDescent="0.2">
      <c r="C45" s="32"/>
      <c r="F45" s="27"/>
      <c r="H45" s="38"/>
      <c r="J45" s="47"/>
      <c r="K45" s="33">
        <f t="shared" si="0"/>
        <v>0</v>
      </c>
      <c r="L45" s="27"/>
      <c r="M45" s="48"/>
      <c r="N45" s="49"/>
      <c r="O45" s="53"/>
      <c r="P45" s="53"/>
    </row>
    <row r="46" spans="3:16" ht="63.75" x14ac:dyDescent="0.2">
      <c r="C46" s="32" t="s">
        <v>181</v>
      </c>
      <c r="D46" s="11" t="s">
        <v>109</v>
      </c>
      <c r="F46" s="27"/>
      <c r="G46" s="71">
        <v>1</v>
      </c>
      <c r="H46" s="78" t="s">
        <v>10</v>
      </c>
      <c r="I46" s="71"/>
      <c r="J46" s="84"/>
      <c r="K46" s="33">
        <f t="shared" si="0"/>
        <v>0</v>
      </c>
      <c r="L46" s="27"/>
      <c r="M46" s="48"/>
      <c r="N46" s="49"/>
      <c r="O46" s="53"/>
      <c r="P46" s="53"/>
    </row>
    <row r="47" spans="3:16" x14ac:dyDescent="0.2">
      <c r="C47" s="32"/>
      <c r="F47" s="27"/>
      <c r="H47" s="38"/>
      <c r="J47" s="47"/>
      <c r="K47" s="33">
        <f t="shared" si="0"/>
        <v>0</v>
      </c>
      <c r="L47" s="27"/>
      <c r="M47" s="48"/>
      <c r="N47" s="49"/>
      <c r="O47" s="53"/>
      <c r="P47" s="53"/>
    </row>
    <row r="48" spans="3:16" x14ac:dyDescent="0.2">
      <c r="C48" s="32"/>
      <c r="F48" s="27"/>
      <c r="H48" s="38"/>
      <c r="J48" s="47"/>
      <c r="K48" s="33">
        <f t="shared" si="0"/>
        <v>0</v>
      </c>
      <c r="L48" s="27"/>
      <c r="M48" s="48"/>
      <c r="N48" s="49"/>
      <c r="O48" s="53"/>
      <c r="P48" s="53"/>
    </row>
    <row r="49" spans="3:16" ht="102" x14ac:dyDescent="0.2">
      <c r="C49" s="32"/>
      <c r="D49" s="11" t="s">
        <v>255</v>
      </c>
      <c r="F49" s="27"/>
      <c r="H49" s="38"/>
      <c r="J49" s="47"/>
      <c r="K49" s="33">
        <f t="shared" si="0"/>
        <v>0</v>
      </c>
      <c r="L49" s="27"/>
      <c r="M49" s="48"/>
      <c r="N49" s="49"/>
      <c r="O49" s="53"/>
      <c r="P49" s="53"/>
    </row>
    <row r="50" spans="3:16" x14ac:dyDescent="0.2">
      <c r="C50" s="32"/>
      <c r="F50" s="27"/>
      <c r="H50" s="38"/>
      <c r="J50" s="47"/>
      <c r="K50" s="33">
        <f t="shared" si="0"/>
        <v>0</v>
      </c>
      <c r="L50" s="27"/>
      <c r="M50" s="48"/>
      <c r="N50" s="49"/>
      <c r="O50" s="53"/>
      <c r="P50" s="53"/>
    </row>
    <row r="51" spans="3:16" ht="38.25" x14ac:dyDescent="0.2">
      <c r="C51" s="32" t="s">
        <v>182</v>
      </c>
      <c r="D51" s="132" t="s">
        <v>110</v>
      </c>
      <c r="F51" s="27"/>
      <c r="G51" s="22">
        <v>75</v>
      </c>
      <c r="H51" s="38" t="s">
        <v>99</v>
      </c>
      <c r="J51" s="84"/>
      <c r="K51" s="33">
        <f t="shared" si="0"/>
        <v>0</v>
      </c>
      <c r="L51" s="27"/>
      <c r="M51" s="48"/>
      <c r="N51" s="49"/>
      <c r="O51" s="53"/>
      <c r="P51" s="53"/>
    </row>
    <row r="52" spans="3:16" x14ac:dyDescent="0.2">
      <c r="C52" s="32"/>
      <c r="F52" s="27"/>
      <c r="H52" s="38"/>
      <c r="J52" s="47"/>
      <c r="K52" s="33">
        <f t="shared" si="0"/>
        <v>0</v>
      </c>
      <c r="L52" s="27"/>
      <c r="M52" s="48"/>
      <c r="N52" s="49"/>
      <c r="O52" s="53"/>
      <c r="P52" s="53"/>
    </row>
    <row r="53" spans="3:16" ht="25.5" x14ac:dyDescent="0.2">
      <c r="C53" s="32" t="s">
        <v>183</v>
      </c>
      <c r="D53" s="100" t="s">
        <v>111</v>
      </c>
      <c r="F53" s="27"/>
      <c r="G53" s="22">
        <v>300</v>
      </c>
      <c r="H53" s="38" t="s">
        <v>99</v>
      </c>
      <c r="J53" s="84"/>
      <c r="K53" s="33">
        <f t="shared" si="0"/>
        <v>0</v>
      </c>
      <c r="L53" s="27"/>
      <c r="M53" s="48"/>
      <c r="N53" s="49"/>
      <c r="O53" s="53"/>
      <c r="P53" s="53"/>
    </row>
    <row r="54" spans="3:16" x14ac:dyDescent="0.2">
      <c r="C54" s="32"/>
      <c r="F54" s="27"/>
      <c r="H54" s="38"/>
      <c r="J54" s="47"/>
      <c r="K54" s="33">
        <f t="shared" si="0"/>
        <v>0</v>
      </c>
      <c r="L54" s="27"/>
      <c r="M54" s="48"/>
      <c r="N54" s="49"/>
      <c r="O54" s="53"/>
      <c r="P54" s="53"/>
    </row>
    <row r="55" spans="3:16" ht="38.25" x14ac:dyDescent="0.2">
      <c r="C55" s="32" t="s">
        <v>184</v>
      </c>
      <c r="D55" s="132" t="s">
        <v>243</v>
      </c>
      <c r="F55" s="27"/>
      <c r="G55" s="22">
        <v>75</v>
      </c>
      <c r="H55" s="38" t="s">
        <v>99</v>
      </c>
      <c r="J55" s="84"/>
      <c r="K55" s="33">
        <f t="shared" si="0"/>
        <v>0</v>
      </c>
      <c r="L55" s="27"/>
      <c r="M55" s="48"/>
      <c r="N55" s="49"/>
      <c r="O55" s="53"/>
      <c r="P55" s="53"/>
    </row>
    <row r="56" spans="3:16" x14ac:dyDescent="0.2">
      <c r="C56" s="32"/>
      <c r="F56" s="27"/>
      <c r="H56" s="38"/>
      <c r="J56" s="47"/>
      <c r="K56" s="33">
        <f t="shared" si="0"/>
        <v>0</v>
      </c>
      <c r="L56" s="27"/>
      <c r="M56" s="48"/>
      <c r="N56" s="49"/>
      <c r="O56" s="53"/>
      <c r="P56" s="53"/>
    </row>
    <row r="57" spans="3:16" x14ac:dyDescent="0.2">
      <c r="C57" s="32"/>
      <c r="F57" s="27"/>
      <c r="H57" s="38"/>
      <c r="J57" s="47"/>
      <c r="K57" s="33">
        <f t="shared" si="0"/>
        <v>0</v>
      </c>
      <c r="L57" s="27"/>
      <c r="M57" s="48"/>
      <c r="N57" s="49"/>
      <c r="O57" s="53"/>
      <c r="P57" s="53"/>
    </row>
    <row r="58" spans="3:16" x14ac:dyDescent="0.2">
      <c r="C58" s="32"/>
      <c r="D58" s="99" t="s">
        <v>50</v>
      </c>
      <c r="F58" s="27"/>
      <c r="H58" s="38"/>
      <c r="J58" s="47"/>
      <c r="K58" s="33">
        <f t="shared" si="0"/>
        <v>0</v>
      </c>
      <c r="L58" s="27"/>
      <c r="M58" s="48"/>
      <c r="N58" s="49"/>
      <c r="O58" s="53"/>
      <c r="P58" s="53"/>
    </row>
    <row r="59" spans="3:16" x14ac:dyDescent="0.2">
      <c r="C59" s="32"/>
      <c r="F59" s="27"/>
      <c r="H59" s="38"/>
      <c r="J59" s="47"/>
      <c r="K59" s="33">
        <f t="shared" si="0"/>
        <v>0</v>
      </c>
      <c r="L59" s="27"/>
      <c r="M59" s="48"/>
      <c r="N59" s="49"/>
      <c r="O59" s="53"/>
      <c r="P59" s="53"/>
    </row>
    <row r="60" spans="3:16" ht="63.75" x14ac:dyDescent="0.2">
      <c r="C60" s="32" t="s">
        <v>185</v>
      </c>
      <c r="D60" s="11" t="s">
        <v>102</v>
      </c>
      <c r="F60" s="27"/>
      <c r="G60" s="57">
        <v>0</v>
      </c>
      <c r="H60" s="58">
        <v>0</v>
      </c>
      <c r="J60" s="47">
        <v>0</v>
      </c>
      <c r="K60" s="33">
        <f t="shared" si="0"/>
        <v>0</v>
      </c>
      <c r="L60" s="27"/>
      <c r="M60" s="48"/>
      <c r="N60" s="49"/>
      <c r="O60" s="53"/>
      <c r="P60" s="53"/>
    </row>
    <row r="61" spans="3:16" x14ac:dyDescent="0.2">
      <c r="C61" s="32"/>
      <c r="F61" s="27"/>
      <c r="H61" s="38"/>
      <c r="J61" s="47"/>
      <c r="K61" s="33">
        <f t="shared" si="0"/>
        <v>0</v>
      </c>
      <c r="L61" s="27"/>
      <c r="M61" s="48"/>
      <c r="N61" s="49"/>
      <c r="O61" s="53"/>
      <c r="P61" s="53"/>
    </row>
    <row r="62" spans="3:16" x14ac:dyDescent="0.2">
      <c r="C62" s="32"/>
      <c r="F62" s="27"/>
      <c r="H62" s="38"/>
      <c r="J62" s="47"/>
      <c r="K62" s="33">
        <f t="shared" si="0"/>
        <v>0</v>
      </c>
      <c r="L62" s="27"/>
      <c r="M62" s="48"/>
      <c r="N62" s="49"/>
      <c r="O62" s="53"/>
      <c r="P62" s="53"/>
    </row>
    <row r="63" spans="3:16" ht="51" x14ac:dyDescent="0.2">
      <c r="C63" s="32" t="s">
        <v>186</v>
      </c>
      <c r="D63" s="11" t="s">
        <v>256</v>
      </c>
      <c r="F63" s="27"/>
      <c r="G63" s="71">
        <v>1</v>
      </c>
      <c r="H63" s="78" t="s">
        <v>10</v>
      </c>
      <c r="I63" s="71"/>
      <c r="J63" s="84"/>
      <c r="K63" s="33">
        <f t="shared" si="0"/>
        <v>0</v>
      </c>
      <c r="L63" s="27"/>
      <c r="M63" s="48"/>
      <c r="N63" s="49"/>
      <c r="O63" s="53"/>
      <c r="P63" s="53"/>
    </row>
    <row r="64" spans="3:16" x14ac:dyDescent="0.2">
      <c r="C64" s="32"/>
      <c r="F64" s="27"/>
      <c r="H64" s="38"/>
      <c r="J64" s="47"/>
      <c r="K64" s="33">
        <f t="shared" si="0"/>
        <v>0</v>
      </c>
      <c r="L64" s="27"/>
      <c r="M64" s="48"/>
      <c r="N64" s="49"/>
      <c r="O64" s="53"/>
      <c r="P64" s="53"/>
    </row>
    <row r="65" spans="3:16" ht="38.25" x14ac:dyDescent="0.2">
      <c r="C65" s="32" t="s">
        <v>187</v>
      </c>
      <c r="D65" s="11" t="s">
        <v>100</v>
      </c>
      <c r="F65" s="27"/>
      <c r="G65" s="71">
        <v>1</v>
      </c>
      <c r="H65" s="78" t="s">
        <v>10</v>
      </c>
      <c r="I65" s="71"/>
      <c r="J65" s="84"/>
      <c r="K65" s="33">
        <f t="shared" si="0"/>
        <v>0</v>
      </c>
      <c r="L65" s="27"/>
      <c r="M65" s="48"/>
      <c r="N65" s="49"/>
      <c r="O65" s="53"/>
      <c r="P65" s="53"/>
    </row>
    <row r="66" spans="3:16" x14ac:dyDescent="0.2">
      <c r="C66" s="32"/>
      <c r="F66" s="27"/>
      <c r="H66" s="38"/>
      <c r="J66" s="47"/>
      <c r="K66" s="33">
        <f t="shared" si="0"/>
        <v>0</v>
      </c>
      <c r="L66" s="27"/>
      <c r="M66" s="48"/>
      <c r="N66" s="49"/>
      <c r="O66" s="53"/>
      <c r="P66" s="53"/>
    </row>
    <row r="67" spans="3:16" ht="25.5" x14ac:dyDescent="0.2">
      <c r="C67" s="32" t="s">
        <v>188</v>
      </c>
      <c r="D67" s="100" t="s">
        <v>257</v>
      </c>
      <c r="F67" s="27"/>
      <c r="G67" s="71">
        <v>1</v>
      </c>
      <c r="H67" s="78" t="s">
        <v>10</v>
      </c>
      <c r="I67" s="71"/>
      <c r="J67" s="84"/>
      <c r="K67" s="33">
        <f t="shared" si="0"/>
        <v>0</v>
      </c>
      <c r="L67" s="27"/>
      <c r="M67" s="48"/>
      <c r="N67" s="49"/>
      <c r="O67" s="53"/>
      <c r="P67" s="53"/>
    </row>
    <row r="68" spans="3:16" x14ac:dyDescent="0.2">
      <c r="C68" s="32"/>
      <c r="F68" s="27"/>
      <c r="H68" s="38"/>
      <c r="J68" s="47"/>
      <c r="K68" s="33">
        <f t="shared" si="0"/>
        <v>0</v>
      </c>
      <c r="L68" s="27"/>
      <c r="M68" s="48"/>
      <c r="N68" s="49"/>
      <c r="O68" s="53"/>
      <c r="P68" s="53"/>
    </row>
    <row r="69" spans="3:16" x14ac:dyDescent="0.2">
      <c r="C69" s="32"/>
      <c r="F69" s="27"/>
      <c r="H69" s="38"/>
      <c r="J69" s="47"/>
      <c r="K69" s="33">
        <f t="shared" si="0"/>
        <v>0</v>
      </c>
      <c r="L69" s="27"/>
      <c r="M69" s="48"/>
      <c r="N69" s="49"/>
      <c r="O69" s="53"/>
      <c r="P69" s="53"/>
    </row>
    <row r="70" spans="3:16" x14ac:dyDescent="0.2">
      <c r="C70" s="32"/>
      <c r="F70" s="27"/>
      <c r="H70" s="38"/>
      <c r="J70" s="47"/>
      <c r="K70" s="33">
        <f t="shared" si="0"/>
        <v>0</v>
      </c>
      <c r="L70" s="27"/>
      <c r="M70" s="48"/>
      <c r="N70" s="49"/>
      <c r="O70" s="53"/>
      <c r="P70" s="53"/>
    </row>
    <row r="71" spans="3:16" x14ac:dyDescent="0.2">
      <c r="C71" s="32"/>
      <c r="D71" s="99" t="s">
        <v>51</v>
      </c>
      <c r="F71" s="27"/>
      <c r="H71" s="38"/>
      <c r="J71" s="47"/>
      <c r="K71" s="33">
        <f t="shared" si="0"/>
        <v>0</v>
      </c>
      <c r="L71" s="27"/>
      <c r="M71" s="48"/>
      <c r="N71" s="49"/>
      <c r="O71" s="53"/>
      <c r="P71" s="53"/>
    </row>
    <row r="72" spans="3:16" x14ac:dyDescent="0.2">
      <c r="C72" s="32"/>
      <c r="F72" s="27"/>
      <c r="H72" s="38"/>
      <c r="J72" s="47"/>
      <c r="K72" s="33">
        <f t="shared" si="0"/>
        <v>0</v>
      </c>
      <c r="L72" s="27"/>
      <c r="M72" s="48"/>
      <c r="N72" s="49"/>
      <c r="O72" s="53"/>
      <c r="P72" s="53"/>
    </row>
    <row r="73" spans="3:16" ht="25.5" x14ac:dyDescent="0.2">
      <c r="C73" s="32" t="s">
        <v>189</v>
      </c>
      <c r="D73" s="11" t="s">
        <v>103</v>
      </c>
      <c r="F73" s="27"/>
      <c r="G73" s="57">
        <v>0</v>
      </c>
      <c r="H73" s="58">
        <v>0</v>
      </c>
      <c r="J73" s="47">
        <v>0</v>
      </c>
      <c r="K73" s="33">
        <f t="shared" si="0"/>
        <v>0</v>
      </c>
      <c r="L73" s="27"/>
      <c r="M73" s="48"/>
      <c r="N73" s="49"/>
      <c r="O73" s="53"/>
      <c r="P73" s="53"/>
    </row>
    <row r="74" spans="3:16" x14ac:dyDescent="0.2">
      <c r="C74" s="32"/>
      <c r="F74" s="27"/>
      <c r="H74" s="38"/>
      <c r="J74" s="47"/>
      <c r="K74" s="33">
        <f t="shared" si="0"/>
        <v>0</v>
      </c>
      <c r="L74" s="27"/>
      <c r="M74" s="48"/>
      <c r="N74" s="49"/>
      <c r="O74" s="53"/>
      <c r="P74" s="53"/>
    </row>
    <row r="75" spans="3:16" x14ac:dyDescent="0.2">
      <c r="C75" s="32"/>
      <c r="F75" s="27"/>
      <c r="H75" s="38"/>
      <c r="J75" s="47"/>
      <c r="K75" s="33">
        <f t="shared" si="0"/>
        <v>0</v>
      </c>
      <c r="L75" s="27"/>
      <c r="M75" s="48"/>
      <c r="N75" s="49"/>
      <c r="O75" s="53"/>
      <c r="P75" s="53"/>
    </row>
    <row r="76" spans="3:16" x14ac:dyDescent="0.2">
      <c r="C76" s="32" t="s">
        <v>190</v>
      </c>
      <c r="D76" s="11" t="s">
        <v>259</v>
      </c>
      <c r="F76" s="27"/>
      <c r="G76" s="71">
        <v>1</v>
      </c>
      <c r="H76" s="78" t="s">
        <v>10</v>
      </c>
      <c r="I76" s="71"/>
      <c r="J76" s="84"/>
      <c r="K76" s="33">
        <f t="shared" si="0"/>
        <v>0</v>
      </c>
      <c r="L76" s="27"/>
      <c r="M76" s="48"/>
      <c r="N76" s="49"/>
      <c r="O76" s="53"/>
      <c r="P76" s="53"/>
    </row>
    <row r="77" spans="3:16" x14ac:dyDescent="0.2">
      <c r="C77" s="32"/>
      <c r="F77" s="27"/>
      <c r="H77" s="38"/>
      <c r="J77" s="47"/>
      <c r="K77" s="33">
        <f t="shared" si="0"/>
        <v>0</v>
      </c>
      <c r="L77" s="27"/>
      <c r="M77" s="48"/>
      <c r="N77" s="49"/>
      <c r="O77" s="53"/>
      <c r="P77" s="53"/>
    </row>
    <row r="78" spans="3:16" ht="25.5" x14ac:dyDescent="0.2">
      <c r="C78" s="32" t="s">
        <v>191</v>
      </c>
      <c r="D78" s="11" t="s">
        <v>104</v>
      </c>
      <c r="F78" s="27"/>
      <c r="G78" s="71">
        <v>1</v>
      </c>
      <c r="H78" s="78" t="s">
        <v>10</v>
      </c>
      <c r="I78" s="71"/>
      <c r="J78" s="84"/>
      <c r="K78" s="33">
        <f t="shared" si="0"/>
        <v>0</v>
      </c>
      <c r="L78" s="27"/>
      <c r="M78" s="48"/>
      <c r="N78" s="49"/>
      <c r="O78" s="53"/>
      <c r="P78" s="53"/>
    </row>
    <row r="79" spans="3:16" x14ac:dyDescent="0.2">
      <c r="C79" s="32"/>
      <c r="F79" s="27"/>
      <c r="H79" s="38"/>
      <c r="J79" s="47"/>
      <c r="K79" s="33">
        <f t="shared" si="0"/>
        <v>0</v>
      </c>
      <c r="L79" s="27"/>
      <c r="M79" s="48"/>
      <c r="N79" s="49"/>
      <c r="O79" s="53"/>
      <c r="P79" s="53"/>
    </row>
    <row r="80" spans="3:16" x14ac:dyDescent="0.2">
      <c r="C80" s="32"/>
      <c r="F80" s="27"/>
      <c r="H80" s="38"/>
      <c r="J80" s="47"/>
      <c r="K80" s="33">
        <f t="shared" si="0"/>
        <v>0</v>
      </c>
      <c r="L80" s="27"/>
      <c r="M80" s="48"/>
      <c r="N80" s="49"/>
      <c r="O80" s="53"/>
      <c r="P80" s="53"/>
    </row>
    <row r="81" spans="3:16" ht="25.5" x14ac:dyDescent="0.2">
      <c r="C81" s="32"/>
      <c r="D81" s="11" t="s">
        <v>106</v>
      </c>
      <c r="F81" s="27"/>
      <c r="H81" s="38"/>
      <c r="J81" s="47"/>
      <c r="K81" s="33">
        <f t="shared" si="0"/>
        <v>0</v>
      </c>
      <c r="L81" s="27"/>
      <c r="M81" s="48"/>
      <c r="N81" s="49"/>
      <c r="O81" s="53"/>
      <c r="P81" s="53"/>
    </row>
    <row r="82" spans="3:16" x14ac:dyDescent="0.2">
      <c r="C82" s="32"/>
      <c r="F82" s="27"/>
      <c r="H82" s="38"/>
      <c r="J82" s="47"/>
      <c r="K82" s="33">
        <f t="shared" si="0"/>
        <v>0</v>
      </c>
      <c r="L82" s="27"/>
      <c r="M82" s="48"/>
      <c r="N82" s="49"/>
      <c r="O82" s="53"/>
      <c r="P82" s="53"/>
    </row>
    <row r="83" spans="3:16" ht="38.25" x14ac:dyDescent="0.2">
      <c r="C83" s="32" t="s">
        <v>191</v>
      </c>
      <c r="D83" s="100" t="s">
        <v>260</v>
      </c>
      <c r="F83" s="27"/>
      <c r="G83" s="71">
        <v>1</v>
      </c>
      <c r="H83" s="78" t="s">
        <v>10</v>
      </c>
      <c r="I83" s="71"/>
      <c r="J83" s="84"/>
      <c r="K83" s="33">
        <f t="shared" si="0"/>
        <v>0</v>
      </c>
      <c r="L83" s="27"/>
      <c r="M83" s="48"/>
      <c r="N83" s="49"/>
      <c r="O83" s="53"/>
      <c r="P83" s="53"/>
    </row>
    <row r="84" spans="3:16" x14ac:dyDescent="0.2">
      <c r="C84" s="32"/>
      <c r="D84" s="100"/>
      <c r="F84" s="27"/>
      <c r="G84" s="71"/>
      <c r="H84" s="78"/>
      <c r="I84" s="71"/>
      <c r="J84" s="156"/>
      <c r="K84" s="33">
        <f t="shared" si="0"/>
        <v>0</v>
      </c>
      <c r="L84" s="27"/>
      <c r="M84" s="48"/>
      <c r="N84" s="49"/>
      <c r="O84" s="53"/>
      <c r="P84" s="53"/>
    </row>
    <row r="85" spans="3:16" ht="38.25" x14ac:dyDescent="0.2">
      <c r="C85" s="32" t="s">
        <v>258</v>
      </c>
      <c r="D85" s="100" t="s">
        <v>262</v>
      </c>
      <c r="F85" s="27"/>
      <c r="G85" s="71">
        <v>1</v>
      </c>
      <c r="H85" s="78" t="s">
        <v>10</v>
      </c>
      <c r="I85" s="71"/>
      <c r="J85" s="84"/>
      <c r="K85" s="33">
        <f t="shared" si="0"/>
        <v>0</v>
      </c>
      <c r="L85" s="27"/>
      <c r="M85" s="48"/>
      <c r="N85" s="49"/>
      <c r="O85" s="53"/>
      <c r="P85" s="53"/>
    </row>
    <row r="86" spans="3:16" x14ac:dyDescent="0.2">
      <c r="C86" s="32"/>
      <c r="F86" s="27"/>
      <c r="H86" s="38"/>
      <c r="J86" s="47"/>
      <c r="K86" s="33">
        <f t="shared" si="0"/>
        <v>0</v>
      </c>
      <c r="L86" s="27"/>
      <c r="M86" s="48"/>
      <c r="N86" s="49"/>
      <c r="O86" s="53"/>
      <c r="P86" s="53"/>
    </row>
    <row r="87" spans="3:16" ht="25.5" x14ac:dyDescent="0.2">
      <c r="C87" s="32" t="s">
        <v>261</v>
      </c>
      <c r="D87" s="100" t="s">
        <v>105</v>
      </c>
      <c r="F87" s="27"/>
      <c r="G87" s="71">
        <v>1</v>
      </c>
      <c r="H87" s="78" t="s">
        <v>10</v>
      </c>
      <c r="I87" s="71"/>
      <c r="J87" s="84"/>
      <c r="K87" s="33">
        <f t="shared" si="0"/>
        <v>0</v>
      </c>
      <c r="L87" s="27"/>
      <c r="M87" s="48"/>
      <c r="N87" s="49"/>
      <c r="O87" s="53"/>
      <c r="P87" s="53"/>
    </row>
    <row r="88" spans="3:16" x14ac:dyDescent="0.2">
      <c r="C88" s="32"/>
      <c r="F88" s="27"/>
      <c r="H88" s="38"/>
      <c r="J88" s="47"/>
      <c r="K88" s="33">
        <f t="shared" si="0"/>
        <v>0</v>
      </c>
      <c r="L88" s="27"/>
      <c r="M88" s="48"/>
      <c r="N88" s="49"/>
      <c r="O88" s="53"/>
      <c r="P88" s="53"/>
    </row>
    <row r="89" spans="3:16" x14ac:dyDescent="0.2">
      <c r="C89" s="44"/>
      <c r="D89" s="45"/>
      <c r="E89" s="36"/>
      <c r="F89" s="28"/>
      <c r="G89" s="36"/>
      <c r="H89" s="52"/>
      <c r="I89" s="36"/>
      <c r="J89" s="46"/>
      <c r="K89" s="33">
        <f t="shared" si="0"/>
        <v>0</v>
      </c>
      <c r="L89" s="27"/>
      <c r="M89" s="48"/>
      <c r="N89" s="49"/>
      <c r="O89" s="53"/>
      <c r="P89" s="53"/>
    </row>
    <row r="90" spans="3:16" x14ac:dyDescent="0.2">
      <c r="C90" s="32"/>
      <c r="F90" s="27"/>
      <c r="H90" s="38"/>
      <c r="J90" s="47"/>
      <c r="K90" s="33">
        <f t="shared" si="0"/>
        <v>0</v>
      </c>
      <c r="L90" s="27"/>
      <c r="M90" s="48"/>
      <c r="N90" s="49"/>
      <c r="O90" s="53"/>
      <c r="P90" s="53"/>
    </row>
    <row r="91" spans="3:16" x14ac:dyDescent="0.2">
      <c r="C91" s="32"/>
      <c r="D91" s="102" t="s">
        <v>192</v>
      </c>
      <c r="F91" s="27"/>
      <c r="H91" s="38"/>
      <c r="J91" s="47"/>
      <c r="K91" s="33">
        <f t="shared" si="0"/>
        <v>0</v>
      </c>
      <c r="L91" s="27"/>
      <c r="M91" s="48"/>
      <c r="N91" s="49"/>
      <c r="O91" s="53"/>
      <c r="P91" s="53"/>
    </row>
    <row r="92" spans="3:16" x14ac:dyDescent="0.2">
      <c r="C92" s="32"/>
      <c r="F92" s="27"/>
      <c r="H92" s="38"/>
      <c r="J92" s="47"/>
      <c r="K92" s="33">
        <f t="shared" si="0"/>
        <v>0</v>
      </c>
      <c r="L92" s="27"/>
      <c r="M92" s="48"/>
      <c r="N92" s="49"/>
      <c r="O92" s="53"/>
      <c r="P92" s="53"/>
    </row>
    <row r="93" spans="3:16" x14ac:dyDescent="0.2">
      <c r="C93" s="32"/>
      <c r="D93" s="99" t="s">
        <v>101</v>
      </c>
      <c r="F93" s="27"/>
      <c r="H93" s="38"/>
      <c r="J93" s="47"/>
      <c r="K93" s="33">
        <f t="shared" si="0"/>
        <v>0</v>
      </c>
      <c r="L93" s="27"/>
      <c r="M93" s="48"/>
      <c r="N93" s="49"/>
      <c r="O93" s="53"/>
      <c r="P93" s="53"/>
    </row>
    <row r="94" spans="3:16" x14ac:dyDescent="0.2">
      <c r="C94" s="32"/>
      <c r="F94" s="27"/>
      <c r="H94" s="38"/>
      <c r="J94" s="47"/>
      <c r="K94" s="33">
        <f t="shared" si="0"/>
        <v>0</v>
      </c>
      <c r="L94" s="27"/>
      <c r="M94" s="48"/>
      <c r="N94" s="49"/>
      <c r="O94" s="53"/>
      <c r="P94" s="53"/>
    </row>
    <row r="95" spans="3:16" ht="25.5" x14ac:dyDescent="0.2">
      <c r="C95" s="32" t="s">
        <v>193</v>
      </c>
      <c r="D95" s="11" t="s">
        <v>115</v>
      </c>
      <c r="F95" s="27"/>
      <c r="G95" s="57">
        <v>0</v>
      </c>
      <c r="H95" s="58">
        <v>0</v>
      </c>
      <c r="J95" s="47">
        <v>0</v>
      </c>
      <c r="K95" s="33">
        <f t="shared" si="0"/>
        <v>0</v>
      </c>
      <c r="L95" s="27"/>
      <c r="M95" s="48"/>
      <c r="N95" s="49"/>
      <c r="O95" s="53"/>
      <c r="P95" s="53"/>
    </row>
    <row r="96" spans="3:16" x14ac:dyDescent="0.2">
      <c r="C96" s="32"/>
      <c r="F96" s="27"/>
      <c r="H96" s="38"/>
      <c r="J96" s="47"/>
      <c r="K96" s="33">
        <f t="shared" si="0"/>
        <v>0</v>
      </c>
      <c r="L96" s="27"/>
      <c r="M96" s="48"/>
      <c r="N96" s="49"/>
      <c r="O96" s="53"/>
      <c r="P96" s="53"/>
    </row>
    <row r="97" spans="3:16" x14ac:dyDescent="0.2">
      <c r="C97" s="32"/>
      <c r="F97" s="27"/>
      <c r="H97" s="38"/>
      <c r="J97" s="47"/>
      <c r="K97" s="33">
        <f t="shared" si="0"/>
        <v>0</v>
      </c>
      <c r="L97" s="27"/>
      <c r="M97" s="48"/>
      <c r="N97" s="49"/>
      <c r="O97" s="53"/>
      <c r="P97" s="53"/>
    </row>
    <row r="98" spans="3:16" x14ac:dyDescent="0.2">
      <c r="C98" s="32"/>
      <c r="D98" s="99" t="s">
        <v>114</v>
      </c>
      <c r="F98" s="27"/>
      <c r="H98" s="38"/>
      <c r="J98" s="47"/>
      <c r="K98" s="33">
        <f t="shared" si="0"/>
        <v>0</v>
      </c>
      <c r="L98" s="27"/>
      <c r="M98" s="48"/>
      <c r="N98" s="49"/>
      <c r="O98" s="53"/>
      <c r="P98" s="53"/>
    </row>
    <row r="99" spans="3:16" x14ac:dyDescent="0.2">
      <c r="C99" s="32"/>
      <c r="F99" s="27"/>
      <c r="H99" s="38"/>
      <c r="J99" s="47"/>
      <c r="K99" s="33">
        <f t="shared" si="0"/>
        <v>0</v>
      </c>
      <c r="L99" s="27"/>
      <c r="M99" s="48"/>
      <c r="N99" s="49"/>
      <c r="O99" s="53"/>
      <c r="P99" s="53"/>
    </row>
    <row r="100" spans="3:16" ht="89.25" x14ac:dyDescent="0.2">
      <c r="C100" s="32"/>
      <c r="D100" s="11" t="s">
        <v>119</v>
      </c>
      <c r="F100" s="27"/>
      <c r="H100" s="38"/>
      <c r="J100" s="47"/>
      <c r="K100" s="33">
        <f t="shared" si="0"/>
        <v>0</v>
      </c>
      <c r="L100" s="27"/>
      <c r="M100" s="48"/>
      <c r="N100" s="49"/>
      <c r="O100" s="53"/>
      <c r="P100" s="53"/>
    </row>
    <row r="101" spans="3:16" x14ac:dyDescent="0.2">
      <c r="C101" s="32"/>
      <c r="F101" s="27"/>
      <c r="H101" s="38"/>
      <c r="J101" s="47"/>
      <c r="K101" s="33">
        <f t="shared" si="0"/>
        <v>0</v>
      </c>
      <c r="L101" s="27"/>
      <c r="M101" s="48"/>
      <c r="N101" s="49"/>
      <c r="O101" s="53"/>
      <c r="P101" s="53"/>
    </row>
    <row r="102" spans="3:16" x14ac:dyDescent="0.2">
      <c r="C102" s="32" t="s">
        <v>194</v>
      </c>
      <c r="D102" s="100" t="s">
        <v>116</v>
      </c>
      <c r="F102" s="27"/>
      <c r="G102" s="22">
        <v>20</v>
      </c>
      <c r="H102" s="38" t="s">
        <v>99</v>
      </c>
      <c r="J102" s="84"/>
      <c r="K102" s="33">
        <f t="shared" si="0"/>
        <v>0</v>
      </c>
      <c r="L102" s="27"/>
      <c r="M102" s="48"/>
      <c r="N102" s="49"/>
      <c r="O102" s="53"/>
      <c r="P102" s="53"/>
    </row>
    <row r="103" spans="3:16" x14ac:dyDescent="0.2">
      <c r="C103" s="32"/>
      <c r="F103" s="27"/>
      <c r="H103" s="38"/>
      <c r="J103" s="47"/>
      <c r="K103" s="33">
        <f t="shared" si="0"/>
        <v>0</v>
      </c>
      <c r="L103" s="27"/>
      <c r="M103" s="48"/>
      <c r="N103" s="49"/>
      <c r="O103" s="53"/>
      <c r="P103" s="53"/>
    </row>
    <row r="104" spans="3:16" x14ac:dyDescent="0.2">
      <c r="C104" s="32" t="s">
        <v>195</v>
      </c>
      <c r="D104" s="100" t="s">
        <v>117</v>
      </c>
      <c r="F104" s="27"/>
      <c r="G104" s="22">
        <v>10</v>
      </c>
      <c r="H104" s="38" t="s">
        <v>99</v>
      </c>
      <c r="J104" s="84"/>
      <c r="K104" s="33">
        <f t="shared" si="0"/>
        <v>0</v>
      </c>
      <c r="L104" s="27"/>
      <c r="M104" s="48"/>
      <c r="N104" s="49"/>
      <c r="O104" s="53"/>
      <c r="P104" s="53"/>
    </row>
    <row r="105" spans="3:16" x14ac:dyDescent="0.2">
      <c r="C105" s="32"/>
      <c r="F105" s="27"/>
      <c r="H105" s="38"/>
      <c r="J105" s="47"/>
      <c r="K105" s="33">
        <f t="shared" si="0"/>
        <v>0</v>
      </c>
      <c r="L105" s="27"/>
      <c r="M105" s="48"/>
      <c r="N105" s="49"/>
      <c r="O105" s="53"/>
      <c r="P105" s="53"/>
    </row>
    <row r="106" spans="3:16" x14ac:dyDescent="0.2">
      <c r="C106" s="32" t="s">
        <v>196</v>
      </c>
      <c r="D106" s="100" t="s">
        <v>118</v>
      </c>
      <c r="F106" s="27"/>
      <c r="G106" s="22">
        <v>5</v>
      </c>
      <c r="H106" s="38" t="s">
        <v>99</v>
      </c>
      <c r="J106" s="84"/>
      <c r="K106" s="33">
        <f t="shared" si="0"/>
        <v>0</v>
      </c>
      <c r="L106" s="27"/>
      <c r="M106" s="48"/>
      <c r="N106" s="49"/>
      <c r="O106" s="53"/>
      <c r="P106" s="53"/>
    </row>
    <row r="107" spans="3:16" x14ac:dyDescent="0.2">
      <c r="C107" s="32"/>
      <c r="F107" s="27"/>
      <c r="H107" s="38"/>
      <c r="J107" s="47"/>
      <c r="K107" s="33">
        <f t="shared" si="0"/>
        <v>0</v>
      </c>
      <c r="L107" s="27"/>
      <c r="M107" s="48"/>
      <c r="N107" s="49"/>
      <c r="O107" s="53"/>
      <c r="P107" s="53"/>
    </row>
    <row r="108" spans="3:16" x14ac:dyDescent="0.2">
      <c r="C108" s="32"/>
      <c r="F108" s="27"/>
      <c r="H108" s="38"/>
      <c r="J108" s="47"/>
      <c r="K108" s="33">
        <f t="shared" si="0"/>
        <v>0</v>
      </c>
      <c r="L108" s="27"/>
      <c r="M108" s="48"/>
      <c r="N108" s="49"/>
      <c r="O108" s="53"/>
      <c r="P108" s="53"/>
    </row>
    <row r="109" spans="3:16" x14ac:dyDescent="0.2">
      <c r="C109" s="32"/>
      <c r="D109" s="99" t="s">
        <v>113</v>
      </c>
      <c r="F109" s="27"/>
      <c r="H109" s="38"/>
      <c r="J109" s="47"/>
      <c r="K109" s="33">
        <f t="shared" si="0"/>
        <v>0</v>
      </c>
      <c r="L109" s="27"/>
      <c r="M109" s="48"/>
      <c r="N109" s="49"/>
      <c r="O109" s="53"/>
      <c r="P109" s="53"/>
    </row>
    <row r="110" spans="3:16" x14ac:dyDescent="0.2">
      <c r="C110" s="32"/>
      <c r="F110" s="27"/>
      <c r="H110" s="38"/>
      <c r="J110" s="47"/>
      <c r="K110" s="33">
        <f t="shared" si="0"/>
        <v>0</v>
      </c>
      <c r="L110" s="27"/>
      <c r="M110" s="48"/>
      <c r="N110" s="49"/>
      <c r="O110" s="53"/>
      <c r="P110" s="53"/>
    </row>
    <row r="111" spans="3:16" ht="25.5" x14ac:dyDescent="0.2">
      <c r="C111" s="32" t="s">
        <v>197</v>
      </c>
      <c r="D111" s="11" t="s">
        <v>120</v>
      </c>
      <c r="F111" s="27"/>
      <c r="G111" s="71">
        <v>1</v>
      </c>
      <c r="H111" s="78" t="s">
        <v>10</v>
      </c>
      <c r="J111" s="47">
        <v>5000</v>
      </c>
      <c r="K111" s="33">
        <f t="shared" si="0"/>
        <v>5000</v>
      </c>
      <c r="L111" s="27"/>
      <c r="M111" s="48"/>
      <c r="N111" s="49"/>
      <c r="O111" s="53"/>
      <c r="P111" s="53"/>
    </row>
    <row r="112" spans="3:16" x14ac:dyDescent="0.2">
      <c r="C112" s="32"/>
      <c r="F112" s="27"/>
      <c r="H112" s="38"/>
      <c r="J112" s="47"/>
      <c r="K112" s="33">
        <f t="shared" si="0"/>
        <v>0</v>
      </c>
      <c r="L112" s="27"/>
      <c r="M112" s="48"/>
      <c r="N112" s="49"/>
      <c r="O112" s="53"/>
      <c r="P112" s="53"/>
    </row>
    <row r="113" spans="3:16" x14ac:dyDescent="0.2">
      <c r="C113" s="44"/>
      <c r="D113" s="45"/>
      <c r="E113" s="36"/>
      <c r="F113" s="28"/>
      <c r="G113" s="36"/>
      <c r="H113" s="52"/>
      <c r="I113" s="36"/>
      <c r="J113" s="46"/>
      <c r="K113" s="33">
        <f t="shared" si="0"/>
        <v>0</v>
      </c>
      <c r="L113" s="27"/>
      <c r="M113" s="48"/>
      <c r="N113" s="49"/>
      <c r="O113" s="53"/>
      <c r="P113" s="53"/>
    </row>
    <row r="114" spans="3:16" x14ac:dyDescent="0.2">
      <c r="C114" s="32"/>
      <c r="F114" s="27"/>
      <c r="H114" s="38"/>
      <c r="J114" s="47"/>
      <c r="K114" s="33">
        <f t="shared" si="0"/>
        <v>0</v>
      </c>
      <c r="L114" s="27"/>
      <c r="M114" s="48"/>
      <c r="N114" s="49"/>
      <c r="O114" s="53"/>
      <c r="P114" s="53"/>
    </row>
    <row r="115" spans="3:16" x14ac:dyDescent="0.2">
      <c r="C115" s="32"/>
      <c r="D115" s="102" t="s">
        <v>198</v>
      </c>
      <c r="F115" s="27"/>
      <c r="H115" s="38"/>
      <c r="J115" s="47"/>
      <c r="K115" s="33">
        <f t="shared" si="0"/>
        <v>0</v>
      </c>
      <c r="L115" s="27"/>
      <c r="M115" s="48"/>
      <c r="N115" s="49"/>
      <c r="O115" s="53"/>
      <c r="P115" s="53"/>
    </row>
    <row r="116" spans="3:16" x14ac:dyDescent="0.2">
      <c r="C116" s="32"/>
      <c r="F116" s="27"/>
      <c r="H116" s="38"/>
      <c r="J116" s="47"/>
      <c r="K116" s="33">
        <f t="shared" si="0"/>
        <v>0</v>
      </c>
      <c r="L116" s="27"/>
      <c r="M116" s="48"/>
      <c r="N116" s="49"/>
      <c r="O116" s="53"/>
      <c r="P116" s="53"/>
    </row>
    <row r="117" spans="3:16" x14ac:dyDescent="0.2">
      <c r="C117" s="32"/>
      <c r="D117" s="99" t="s">
        <v>101</v>
      </c>
      <c r="F117" s="27"/>
      <c r="H117" s="38"/>
      <c r="J117" s="47"/>
      <c r="K117" s="33">
        <f t="shared" si="0"/>
        <v>0</v>
      </c>
      <c r="L117" s="27"/>
      <c r="M117" s="48"/>
      <c r="N117" s="49"/>
      <c r="O117" s="53"/>
      <c r="P117" s="53"/>
    </row>
    <row r="118" spans="3:16" x14ac:dyDescent="0.2">
      <c r="C118" s="32"/>
      <c r="F118" s="27"/>
      <c r="H118" s="38"/>
      <c r="J118" s="47"/>
      <c r="K118" s="33">
        <f t="shared" si="0"/>
        <v>0</v>
      </c>
      <c r="L118" s="27"/>
      <c r="M118" s="48"/>
      <c r="N118" s="49"/>
      <c r="O118" s="53"/>
      <c r="P118" s="53"/>
    </row>
    <row r="119" spans="3:16" ht="25.5" x14ac:dyDescent="0.2">
      <c r="C119" s="32" t="s">
        <v>199</v>
      </c>
      <c r="D119" s="11" t="s">
        <v>213</v>
      </c>
      <c r="F119" s="27"/>
      <c r="G119" s="57">
        <v>0</v>
      </c>
      <c r="H119" s="58">
        <v>0</v>
      </c>
      <c r="J119" s="47">
        <v>0</v>
      </c>
      <c r="K119" s="33">
        <f t="shared" si="0"/>
        <v>0</v>
      </c>
      <c r="L119" s="27"/>
      <c r="M119" s="48"/>
      <c r="N119" s="49"/>
      <c r="O119" s="53"/>
      <c r="P119" s="53"/>
    </row>
    <row r="120" spans="3:16" x14ac:dyDescent="0.2">
      <c r="C120" s="32"/>
      <c r="F120" s="27"/>
      <c r="H120" s="38"/>
      <c r="J120" s="47"/>
      <c r="K120" s="33">
        <f t="shared" si="0"/>
        <v>0</v>
      </c>
      <c r="L120" s="27"/>
      <c r="M120" s="48"/>
      <c r="N120" s="49"/>
      <c r="O120" s="53"/>
      <c r="P120" s="53"/>
    </row>
    <row r="121" spans="3:16" x14ac:dyDescent="0.2">
      <c r="C121" s="32"/>
      <c r="F121" s="27"/>
      <c r="H121" s="38"/>
      <c r="J121" s="47"/>
      <c r="K121" s="33">
        <f t="shared" si="0"/>
        <v>0</v>
      </c>
      <c r="L121" s="27"/>
      <c r="M121" s="48"/>
      <c r="N121" s="49"/>
      <c r="O121" s="53"/>
      <c r="P121" s="53"/>
    </row>
    <row r="122" spans="3:16" x14ac:dyDescent="0.2">
      <c r="C122" s="32"/>
      <c r="D122" s="99" t="s">
        <v>212</v>
      </c>
      <c r="F122" s="27"/>
      <c r="H122" s="38"/>
      <c r="J122" s="47"/>
      <c r="K122" s="33">
        <f t="shared" si="0"/>
        <v>0</v>
      </c>
      <c r="L122" s="27"/>
      <c r="M122" s="48"/>
      <c r="N122" s="49"/>
      <c r="O122" s="53"/>
      <c r="P122" s="53"/>
    </row>
    <row r="123" spans="3:16" x14ac:dyDescent="0.2">
      <c r="C123" s="32"/>
      <c r="F123" s="27"/>
      <c r="H123" s="38"/>
      <c r="J123" s="47"/>
      <c r="K123" s="33">
        <f t="shared" si="0"/>
        <v>0</v>
      </c>
      <c r="L123" s="27"/>
      <c r="M123" s="48"/>
      <c r="N123" s="49"/>
      <c r="O123" s="53"/>
      <c r="P123" s="53"/>
    </row>
    <row r="124" spans="3:16" ht="89.25" x14ac:dyDescent="0.2">
      <c r="C124" s="32"/>
      <c r="D124" s="11" t="s">
        <v>244</v>
      </c>
      <c r="F124" s="27"/>
      <c r="H124" s="38"/>
      <c r="J124" s="47"/>
      <c r="K124" s="33">
        <f t="shared" si="0"/>
        <v>0</v>
      </c>
      <c r="L124" s="27"/>
      <c r="M124" s="48"/>
      <c r="N124" s="49"/>
      <c r="O124" s="53"/>
      <c r="P124" s="53"/>
    </row>
    <row r="125" spans="3:16" x14ac:dyDescent="0.2">
      <c r="C125" s="32"/>
      <c r="F125" s="27"/>
      <c r="H125" s="38"/>
      <c r="J125" s="47"/>
      <c r="K125" s="33">
        <f t="shared" si="0"/>
        <v>0</v>
      </c>
      <c r="L125" s="27"/>
      <c r="M125" s="48"/>
      <c r="N125" s="49"/>
      <c r="O125" s="53"/>
      <c r="P125" s="53"/>
    </row>
    <row r="126" spans="3:16" x14ac:dyDescent="0.2">
      <c r="C126" s="32" t="s">
        <v>225</v>
      </c>
      <c r="D126" s="100" t="s">
        <v>214</v>
      </c>
      <c r="F126" s="27"/>
      <c r="G126" s="71">
        <v>1</v>
      </c>
      <c r="H126" s="78" t="s">
        <v>10</v>
      </c>
      <c r="I126" s="71"/>
      <c r="J126" s="84"/>
      <c r="K126" s="33">
        <f t="shared" si="0"/>
        <v>0</v>
      </c>
      <c r="L126" s="27"/>
      <c r="M126" s="48"/>
      <c r="N126" s="49"/>
      <c r="O126" s="53"/>
      <c r="P126" s="53"/>
    </row>
    <row r="127" spans="3:16" x14ac:dyDescent="0.2">
      <c r="C127" s="32"/>
      <c r="F127" s="27"/>
      <c r="H127" s="38"/>
      <c r="J127" s="47"/>
      <c r="K127" s="33">
        <f t="shared" si="0"/>
        <v>0</v>
      </c>
      <c r="L127" s="27"/>
      <c r="M127" s="48"/>
      <c r="N127" s="49"/>
      <c r="O127" s="53"/>
      <c r="P127" s="53"/>
    </row>
    <row r="128" spans="3:16" x14ac:dyDescent="0.2">
      <c r="C128" s="32" t="s">
        <v>226</v>
      </c>
      <c r="D128" s="100" t="s">
        <v>215</v>
      </c>
      <c r="F128" s="27"/>
      <c r="G128" s="71">
        <v>1</v>
      </c>
      <c r="H128" s="78" t="s">
        <v>10</v>
      </c>
      <c r="I128" s="71"/>
      <c r="J128" s="84"/>
      <c r="K128" s="33">
        <f t="shared" si="0"/>
        <v>0</v>
      </c>
      <c r="L128" s="27"/>
      <c r="M128" s="48"/>
      <c r="N128" s="49"/>
      <c r="O128" s="53"/>
      <c r="P128" s="53"/>
    </row>
    <row r="129" spans="3:16" x14ac:dyDescent="0.2">
      <c r="C129" s="32"/>
      <c r="F129" s="27"/>
      <c r="H129" s="38"/>
      <c r="J129" s="47"/>
      <c r="K129" s="33">
        <f t="shared" si="0"/>
        <v>0</v>
      </c>
      <c r="L129" s="27"/>
      <c r="M129" s="48"/>
      <c r="N129" s="49"/>
      <c r="O129" s="53"/>
      <c r="P129" s="53"/>
    </row>
    <row r="130" spans="3:16" ht="25.5" x14ac:dyDescent="0.2">
      <c r="C130" s="32" t="s">
        <v>227</v>
      </c>
      <c r="D130" s="100" t="s">
        <v>217</v>
      </c>
      <c r="F130" s="27"/>
      <c r="G130" s="71">
        <v>1</v>
      </c>
      <c r="H130" s="78" t="s">
        <v>10</v>
      </c>
      <c r="I130" s="71"/>
      <c r="J130" s="84"/>
      <c r="K130" s="33">
        <f t="shared" si="0"/>
        <v>0</v>
      </c>
      <c r="L130" s="27"/>
      <c r="M130" s="48"/>
      <c r="N130" s="49"/>
      <c r="O130" s="53"/>
      <c r="P130" s="53"/>
    </row>
    <row r="131" spans="3:16" x14ac:dyDescent="0.2">
      <c r="C131" s="32"/>
      <c r="F131" s="27"/>
      <c r="H131" s="38"/>
      <c r="J131" s="47"/>
      <c r="K131" s="33">
        <f t="shared" ref="K131:K185" si="1">G131*J131</f>
        <v>0</v>
      </c>
      <c r="L131" s="27"/>
      <c r="M131" s="48"/>
      <c r="N131" s="49"/>
      <c r="O131" s="53"/>
      <c r="P131" s="53"/>
    </row>
    <row r="132" spans="3:16" x14ac:dyDescent="0.2">
      <c r="C132" s="32" t="s">
        <v>228</v>
      </c>
      <c r="D132" s="100" t="s">
        <v>216</v>
      </c>
      <c r="F132" s="27"/>
      <c r="G132" s="71">
        <v>1</v>
      </c>
      <c r="H132" s="78" t="s">
        <v>10</v>
      </c>
      <c r="I132" s="71"/>
      <c r="J132" s="84"/>
      <c r="K132" s="33">
        <f t="shared" si="1"/>
        <v>0</v>
      </c>
      <c r="L132" s="27"/>
      <c r="M132" s="48"/>
      <c r="N132" s="49"/>
      <c r="O132" s="53"/>
      <c r="P132" s="53"/>
    </row>
    <row r="133" spans="3:16" x14ac:dyDescent="0.2">
      <c r="C133" s="32"/>
      <c r="F133" s="27"/>
      <c r="H133" s="38"/>
      <c r="J133" s="47"/>
      <c r="K133" s="33">
        <f t="shared" si="1"/>
        <v>0</v>
      </c>
      <c r="L133" s="27"/>
      <c r="M133" s="48"/>
      <c r="N133" s="49"/>
      <c r="O133" s="53"/>
      <c r="P133" s="53"/>
    </row>
    <row r="134" spans="3:16" ht="25.5" x14ac:dyDescent="0.2">
      <c r="C134" s="32" t="s">
        <v>229</v>
      </c>
      <c r="D134" s="100" t="s">
        <v>218</v>
      </c>
      <c r="F134" s="27"/>
      <c r="G134" s="71">
        <v>1</v>
      </c>
      <c r="H134" s="78" t="s">
        <v>10</v>
      </c>
      <c r="I134" s="71"/>
      <c r="J134" s="84"/>
      <c r="K134" s="33">
        <f t="shared" si="1"/>
        <v>0</v>
      </c>
      <c r="L134" s="27"/>
      <c r="M134" s="48"/>
      <c r="N134" s="49"/>
      <c r="O134" s="53"/>
      <c r="P134" s="53"/>
    </row>
    <row r="135" spans="3:16" x14ac:dyDescent="0.2">
      <c r="C135" s="32"/>
      <c r="F135" s="27"/>
      <c r="H135" s="38"/>
      <c r="J135" s="47"/>
      <c r="K135" s="33">
        <f t="shared" si="1"/>
        <v>0</v>
      </c>
      <c r="L135" s="27"/>
      <c r="M135" s="48"/>
      <c r="N135" s="49"/>
      <c r="O135" s="53"/>
      <c r="P135" s="53"/>
    </row>
    <row r="136" spans="3:16" x14ac:dyDescent="0.2">
      <c r="C136" s="32" t="s">
        <v>230</v>
      </c>
      <c r="D136" s="100" t="s">
        <v>219</v>
      </c>
      <c r="F136" s="27"/>
      <c r="G136" s="71">
        <v>1</v>
      </c>
      <c r="H136" s="78" t="s">
        <v>10</v>
      </c>
      <c r="I136" s="71"/>
      <c r="J136" s="84"/>
      <c r="K136" s="33">
        <f t="shared" si="1"/>
        <v>0</v>
      </c>
      <c r="L136" s="27"/>
      <c r="M136" s="48"/>
      <c r="N136" s="49"/>
      <c r="O136" s="53"/>
      <c r="P136" s="53"/>
    </row>
    <row r="137" spans="3:16" x14ac:dyDescent="0.2">
      <c r="C137" s="32"/>
      <c r="F137" s="27"/>
      <c r="H137" s="38"/>
      <c r="J137" s="47"/>
      <c r="K137" s="33">
        <f t="shared" si="1"/>
        <v>0</v>
      </c>
      <c r="L137" s="27"/>
      <c r="M137" s="48"/>
      <c r="N137" s="49"/>
      <c r="O137" s="53"/>
      <c r="P137" s="53"/>
    </row>
    <row r="138" spans="3:16" ht="25.5" x14ac:dyDescent="0.2">
      <c r="C138" s="32" t="s">
        <v>231</v>
      </c>
      <c r="D138" s="100" t="s">
        <v>220</v>
      </c>
      <c r="F138" s="27"/>
      <c r="G138" s="71">
        <v>1</v>
      </c>
      <c r="H138" s="78" t="s">
        <v>10</v>
      </c>
      <c r="I138" s="71"/>
      <c r="J138" s="84"/>
      <c r="K138" s="33">
        <f t="shared" si="1"/>
        <v>0</v>
      </c>
      <c r="L138" s="27"/>
      <c r="M138" s="48"/>
      <c r="N138" s="49"/>
      <c r="O138" s="53"/>
      <c r="P138" s="53"/>
    </row>
    <row r="139" spans="3:16" x14ac:dyDescent="0.2">
      <c r="C139" s="32"/>
      <c r="F139" s="27"/>
      <c r="H139" s="38"/>
      <c r="J139" s="47"/>
      <c r="K139" s="33">
        <f t="shared" si="1"/>
        <v>0</v>
      </c>
      <c r="L139" s="27"/>
      <c r="M139" s="48"/>
      <c r="N139" s="49"/>
      <c r="O139" s="53"/>
      <c r="P139" s="53"/>
    </row>
    <row r="140" spans="3:16" ht="25.5" x14ac:dyDescent="0.2">
      <c r="C140" s="32" t="s">
        <v>232</v>
      </c>
      <c r="D140" s="100" t="s">
        <v>221</v>
      </c>
      <c r="F140" s="27"/>
      <c r="G140" s="71">
        <v>1</v>
      </c>
      <c r="H140" s="78" t="s">
        <v>10</v>
      </c>
      <c r="I140" s="71"/>
      <c r="J140" s="84"/>
      <c r="K140" s="33">
        <f t="shared" si="1"/>
        <v>0</v>
      </c>
      <c r="L140" s="27"/>
      <c r="M140" s="48"/>
      <c r="N140" s="49"/>
      <c r="O140" s="53"/>
      <c r="P140" s="53"/>
    </row>
    <row r="141" spans="3:16" x14ac:dyDescent="0.2">
      <c r="C141" s="32"/>
      <c r="F141" s="27"/>
      <c r="H141" s="38"/>
      <c r="J141" s="47"/>
      <c r="K141" s="33">
        <f t="shared" si="1"/>
        <v>0</v>
      </c>
      <c r="L141" s="27"/>
      <c r="M141" s="48"/>
      <c r="N141" s="49"/>
      <c r="O141" s="53"/>
      <c r="P141" s="53"/>
    </row>
    <row r="142" spans="3:16" ht="25.5" x14ac:dyDescent="0.2">
      <c r="C142" s="32" t="s">
        <v>233</v>
      </c>
      <c r="D142" s="100" t="s">
        <v>222</v>
      </c>
      <c r="F142" s="27"/>
      <c r="G142" s="71">
        <v>1</v>
      </c>
      <c r="H142" s="78" t="s">
        <v>10</v>
      </c>
      <c r="I142" s="71"/>
      <c r="J142" s="84"/>
      <c r="K142" s="33">
        <f t="shared" si="1"/>
        <v>0</v>
      </c>
      <c r="L142" s="27"/>
      <c r="M142" s="48"/>
      <c r="N142" s="49"/>
      <c r="O142" s="53"/>
      <c r="P142" s="53"/>
    </row>
    <row r="143" spans="3:16" x14ac:dyDescent="0.2">
      <c r="C143" s="32"/>
      <c r="F143" s="27"/>
      <c r="H143" s="38"/>
      <c r="J143" s="47"/>
      <c r="K143" s="33">
        <f t="shared" si="1"/>
        <v>0</v>
      </c>
      <c r="L143" s="27"/>
      <c r="M143" s="48"/>
      <c r="N143" s="49"/>
      <c r="O143" s="53"/>
      <c r="P143" s="53"/>
    </row>
    <row r="144" spans="3:16" ht="25.5" x14ac:dyDescent="0.2">
      <c r="C144" s="32" t="s">
        <v>234</v>
      </c>
      <c r="D144" s="100" t="s">
        <v>223</v>
      </c>
      <c r="F144" s="27"/>
      <c r="G144" s="71">
        <v>1</v>
      </c>
      <c r="H144" s="78" t="s">
        <v>10</v>
      </c>
      <c r="I144" s="71"/>
      <c r="J144" s="84"/>
      <c r="K144" s="33">
        <f t="shared" si="1"/>
        <v>0</v>
      </c>
      <c r="L144" s="27"/>
      <c r="M144" s="48"/>
      <c r="N144" s="49"/>
      <c r="O144" s="53"/>
      <c r="P144" s="53"/>
    </row>
    <row r="145" spans="3:16" x14ac:dyDescent="0.2">
      <c r="C145" s="32"/>
      <c r="F145" s="27"/>
      <c r="H145" s="38"/>
      <c r="J145" s="47"/>
      <c r="K145" s="33">
        <f t="shared" si="1"/>
        <v>0</v>
      </c>
      <c r="L145" s="27"/>
      <c r="M145" s="48"/>
      <c r="N145" s="49"/>
      <c r="O145" s="53"/>
      <c r="P145" s="53"/>
    </row>
    <row r="146" spans="3:16" x14ac:dyDescent="0.2">
      <c r="C146" s="32" t="s">
        <v>235</v>
      </c>
      <c r="D146" s="100" t="s">
        <v>224</v>
      </c>
      <c r="F146" s="27"/>
      <c r="G146" s="71">
        <v>1</v>
      </c>
      <c r="H146" s="78" t="s">
        <v>10</v>
      </c>
      <c r="I146" s="71"/>
      <c r="J146" s="84"/>
      <c r="K146" s="33">
        <f t="shared" si="1"/>
        <v>0</v>
      </c>
      <c r="L146" s="27"/>
      <c r="M146" s="48"/>
      <c r="N146" s="49"/>
      <c r="O146" s="53"/>
      <c r="P146" s="53"/>
    </row>
    <row r="147" spans="3:16" x14ac:dyDescent="0.2">
      <c r="C147" s="32"/>
      <c r="F147" s="27"/>
      <c r="H147" s="38"/>
      <c r="J147" s="47"/>
      <c r="K147" s="33">
        <f t="shared" si="1"/>
        <v>0</v>
      </c>
      <c r="L147" s="27"/>
      <c r="M147" s="48"/>
      <c r="N147" s="49"/>
      <c r="O147" s="53"/>
      <c r="P147" s="53"/>
    </row>
    <row r="148" spans="3:16" x14ac:dyDescent="0.2">
      <c r="C148" s="32"/>
      <c r="F148" s="27"/>
      <c r="H148" s="38"/>
      <c r="J148" s="47"/>
      <c r="K148" s="33">
        <f t="shared" si="1"/>
        <v>0</v>
      </c>
      <c r="L148" s="27"/>
      <c r="M148" s="48"/>
      <c r="N148" s="49"/>
      <c r="O148" s="53"/>
      <c r="P148" s="53"/>
    </row>
    <row r="149" spans="3:16" ht="38.25" x14ac:dyDescent="0.2">
      <c r="C149" s="32" t="s">
        <v>236</v>
      </c>
      <c r="D149" s="11" t="s">
        <v>253</v>
      </c>
      <c r="F149" s="27"/>
      <c r="G149" s="71">
        <v>1</v>
      </c>
      <c r="H149" s="78" t="s">
        <v>10</v>
      </c>
      <c r="I149" s="71"/>
      <c r="J149" s="84"/>
      <c r="K149" s="33">
        <f t="shared" si="1"/>
        <v>0</v>
      </c>
      <c r="L149" s="27"/>
      <c r="M149" s="48"/>
      <c r="N149" s="49"/>
      <c r="O149" s="53"/>
      <c r="P149" s="53"/>
    </row>
    <row r="150" spans="3:16" x14ac:dyDescent="0.2">
      <c r="C150" s="32"/>
      <c r="F150" s="27"/>
      <c r="H150" s="38"/>
      <c r="J150" s="47"/>
      <c r="K150" s="33">
        <f t="shared" si="1"/>
        <v>0</v>
      </c>
      <c r="L150" s="27"/>
      <c r="M150" s="48"/>
      <c r="N150" s="49"/>
      <c r="O150" s="53"/>
      <c r="P150" s="53"/>
    </row>
    <row r="151" spans="3:16" x14ac:dyDescent="0.2">
      <c r="C151" s="32"/>
      <c r="D151" s="11" t="s">
        <v>53</v>
      </c>
      <c r="F151" s="27"/>
      <c r="H151" s="38"/>
      <c r="J151" s="47"/>
      <c r="K151" s="33">
        <f t="shared" si="1"/>
        <v>0</v>
      </c>
      <c r="L151" s="27"/>
      <c r="M151" s="48"/>
      <c r="N151" s="49"/>
      <c r="O151" s="53"/>
      <c r="P151" s="53"/>
    </row>
    <row r="152" spans="3:16" x14ac:dyDescent="0.2">
      <c r="C152" s="32"/>
      <c r="F152" s="27"/>
      <c r="H152" s="38"/>
      <c r="J152" s="47"/>
      <c r="K152" s="33">
        <f t="shared" si="1"/>
        <v>0</v>
      </c>
      <c r="L152" s="27"/>
      <c r="M152" s="48"/>
      <c r="N152" s="49"/>
      <c r="O152" s="53"/>
      <c r="P152" s="53"/>
    </row>
    <row r="153" spans="3:16" ht="51" x14ac:dyDescent="0.2">
      <c r="C153" s="32"/>
      <c r="D153" s="11" t="s">
        <v>87</v>
      </c>
      <c r="F153" s="27"/>
      <c r="H153" s="38"/>
      <c r="J153" s="47"/>
      <c r="K153" s="33">
        <f t="shared" si="1"/>
        <v>0</v>
      </c>
      <c r="L153" s="27"/>
      <c r="M153" s="48"/>
      <c r="N153" s="49"/>
      <c r="O153" s="53"/>
      <c r="P153" s="53"/>
    </row>
    <row r="154" spans="3:16" x14ac:dyDescent="0.2">
      <c r="C154" s="32"/>
      <c r="F154" s="27"/>
      <c r="H154" s="38"/>
      <c r="J154" s="47"/>
      <c r="K154" s="33">
        <f t="shared" si="1"/>
        <v>0</v>
      </c>
      <c r="L154" s="27"/>
      <c r="M154" s="48"/>
      <c r="N154" s="49"/>
      <c r="O154" s="53"/>
      <c r="P154" s="53"/>
    </row>
    <row r="155" spans="3:16" x14ac:dyDescent="0.2">
      <c r="C155" s="32" t="s">
        <v>236</v>
      </c>
      <c r="D155" s="104"/>
      <c r="F155" s="27"/>
      <c r="G155" s="22">
        <v>1</v>
      </c>
      <c r="H155" s="38" t="s">
        <v>10</v>
      </c>
      <c r="J155" s="47"/>
      <c r="K155" s="33">
        <f t="shared" si="1"/>
        <v>0</v>
      </c>
      <c r="L155" s="27"/>
      <c r="M155" s="48"/>
      <c r="N155" s="49"/>
      <c r="O155" s="53"/>
      <c r="P155" s="53"/>
    </row>
    <row r="156" spans="3:16" x14ac:dyDescent="0.2">
      <c r="C156" s="32"/>
      <c r="F156" s="27"/>
      <c r="H156" s="38"/>
      <c r="J156" s="47"/>
      <c r="K156" s="33">
        <f t="shared" si="1"/>
        <v>0</v>
      </c>
      <c r="L156" s="27"/>
      <c r="M156" s="48"/>
      <c r="N156" s="49"/>
      <c r="O156" s="53"/>
      <c r="P156" s="53"/>
    </row>
    <row r="157" spans="3:16" x14ac:dyDescent="0.2">
      <c r="C157" s="32" t="s">
        <v>237</v>
      </c>
      <c r="D157" s="104"/>
      <c r="F157" s="27"/>
      <c r="G157" s="22">
        <v>1</v>
      </c>
      <c r="H157" s="38" t="s">
        <v>10</v>
      </c>
      <c r="J157" s="47"/>
      <c r="K157" s="33">
        <f t="shared" si="1"/>
        <v>0</v>
      </c>
      <c r="L157" s="27"/>
      <c r="M157" s="48"/>
      <c r="N157" s="49"/>
      <c r="O157" s="53"/>
      <c r="P157" s="53"/>
    </row>
    <row r="158" spans="3:16" x14ac:dyDescent="0.2">
      <c r="C158" s="32"/>
      <c r="F158" s="27"/>
      <c r="H158" s="38"/>
      <c r="J158" s="47"/>
      <c r="K158" s="33">
        <f t="shared" si="1"/>
        <v>0</v>
      </c>
      <c r="L158" s="27"/>
      <c r="M158" s="48"/>
      <c r="N158" s="49"/>
      <c r="O158" s="53"/>
      <c r="P158" s="53"/>
    </row>
    <row r="159" spans="3:16" x14ac:dyDescent="0.2">
      <c r="C159" s="32" t="s">
        <v>238</v>
      </c>
      <c r="D159" s="104"/>
      <c r="F159" s="27"/>
      <c r="G159" s="22">
        <v>1</v>
      </c>
      <c r="H159" s="38" t="s">
        <v>10</v>
      </c>
      <c r="J159" s="47"/>
      <c r="K159" s="33">
        <f t="shared" si="1"/>
        <v>0</v>
      </c>
      <c r="L159" s="27"/>
      <c r="M159" s="48"/>
      <c r="N159" s="49"/>
      <c r="O159" s="53"/>
      <c r="P159" s="53"/>
    </row>
    <row r="160" spans="3:16" x14ac:dyDescent="0.2">
      <c r="C160" s="32"/>
      <c r="F160" s="27"/>
      <c r="H160" s="38"/>
      <c r="J160" s="47"/>
      <c r="K160" s="33">
        <f t="shared" si="1"/>
        <v>0</v>
      </c>
      <c r="L160" s="27"/>
      <c r="M160" s="48"/>
      <c r="N160" s="49"/>
      <c r="O160" s="53"/>
      <c r="P160" s="53"/>
    </row>
    <row r="161" spans="3:16" x14ac:dyDescent="0.2">
      <c r="C161" s="32" t="s">
        <v>239</v>
      </c>
      <c r="D161" s="104"/>
      <c r="F161" s="27"/>
      <c r="G161" s="22">
        <v>1</v>
      </c>
      <c r="H161" s="38" t="s">
        <v>10</v>
      </c>
      <c r="J161" s="47"/>
      <c r="K161" s="33">
        <f t="shared" si="1"/>
        <v>0</v>
      </c>
      <c r="L161" s="27"/>
      <c r="M161" s="48"/>
      <c r="N161" s="49"/>
      <c r="O161" s="53"/>
      <c r="P161" s="53"/>
    </row>
    <row r="162" spans="3:16" x14ac:dyDescent="0.2">
      <c r="C162" s="32"/>
      <c r="F162" s="27"/>
      <c r="H162" s="38"/>
      <c r="J162" s="47"/>
      <c r="K162" s="33">
        <f t="shared" si="1"/>
        <v>0</v>
      </c>
      <c r="L162" s="27"/>
      <c r="M162" s="48"/>
      <c r="N162" s="49"/>
      <c r="O162" s="53"/>
      <c r="P162" s="53"/>
    </row>
    <row r="163" spans="3:16" x14ac:dyDescent="0.2">
      <c r="C163" s="32" t="s">
        <v>240</v>
      </c>
      <c r="D163" s="104"/>
      <c r="F163" s="27"/>
      <c r="G163" s="22">
        <v>1</v>
      </c>
      <c r="H163" s="38" t="s">
        <v>10</v>
      </c>
      <c r="J163" s="47"/>
      <c r="K163" s="33">
        <f t="shared" si="1"/>
        <v>0</v>
      </c>
      <c r="L163" s="27"/>
      <c r="M163" s="48"/>
      <c r="N163" s="49"/>
      <c r="O163" s="53"/>
      <c r="P163" s="53"/>
    </row>
    <row r="164" spans="3:16" x14ac:dyDescent="0.2">
      <c r="C164" s="32"/>
      <c r="F164" s="27"/>
      <c r="H164" s="38"/>
      <c r="J164" s="47"/>
      <c r="K164" s="33">
        <f t="shared" si="1"/>
        <v>0</v>
      </c>
      <c r="L164" s="27"/>
      <c r="M164" s="48"/>
      <c r="N164" s="49"/>
      <c r="O164" s="53"/>
      <c r="P164" s="53"/>
    </row>
    <row r="165" spans="3:16" x14ac:dyDescent="0.2">
      <c r="C165" s="44"/>
      <c r="D165" s="45"/>
      <c r="E165" s="36"/>
      <c r="F165" s="28"/>
      <c r="G165" s="36"/>
      <c r="H165" s="52"/>
      <c r="I165" s="36"/>
      <c r="J165" s="46"/>
      <c r="K165" s="33">
        <f t="shared" si="1"/>
        <v>0</v>
      </c>
      <c r="L165" s="27"/>
      <c r="M165" s="48"/>
      <c r="N165" s="49"/>
      <c r="O165" s="53"/>
      <c r="P165" s="53"/>
    </row>
    <row r="166" spans="3:16" x14ac:dyDescent="0.2">
      <c r="C166" s="32"/>
      <c r="F166" s="27"/>
      <c r="H166" s="38"/>
      <c r="J166" s="47"/>
      <c r="K166" s="33">
        <f t="shared" si="1"/>
        <v>0</v>
      </c>
      <c r="L166" s="27"/>
      <c r="M166" s="48"/>
      <c r="N166" s="49"/>
      <c r="O166" s="53"/>
      <c r="P166" s="53"/>
    </row>
    <row r="167" spans="3:16" x14ac:dyDescent="0.2">
      <c r="C167" s="32"/>
      <c r="D167" s="102" t="s">
        <v>200</v>
      </c>
      <c r="F167" s="27"/>
      <c r="H167" s="38"/>
      <c r="J167" s="47"/>
      <c r="K167" s="33">
        <f t="shared" si="1"/>
        <v>0</v>
      </c>
      <c r="L167" s="27"/>
      <c r="M167" s="48"/>
      <c r="N167" s="49"/>
      <c r="O167" s="53"/>
      <c r="P167" s="53"/>
    </row>
    <row r="168" spans="3:16" x14ac:dyDescent="0.2">
      <c r="C168" s="32"/>
      <c r="F168" s="27"/>
      <c r="H168" s="38"/>
      <c r="J168" s="47"/>
      <c r="K168" s="33">
        <f t="shared" si="1"/>
        <v>0</v>
      </c>
      <c r="L168" s="27"/>
      <c r="M168" s="48"/>
      <c r="N168" s="49"/>
      <c r="O168" s="53"/>
      <c r="P168" s="53"/>
    </row>
    <row r="169" spans="3:16" x14ac:dyDescent="0.2">
      <c r="C169" s="32"/>
      <c r="D169" s="99" t="s">
        <v>101</v>
      </c>
      <c r="F169" s="27"/>
      <c r="H169" s="38"/>
      <c r="J169" s="47"/>
      <c r="K169" s="33">
        <f t="shared" si="1"/>
        <v>0</v>
      </c>
      <c r="L169" s="27"/>
      <c r="M169" s="48"/>
      <c r="N169" s="49"/>
      <c r="O169" s="53"/>
      <c r="P169" s="53"/>
    </row>
    <row r="170" spans="3:16" x14ac:dyDescent="0.2">
      <c r="C170" s="32"/>
      <c r="F170" s="27"/>
      <c r="H170" s="38"/>
      <c r="J170" s="47"/>
      <c r="K170" s="33">
        <f t="shared" si="1"/>
        <v>0</v>
      </c>
      <c r="L170" s="27"/>
      <c r="M170" s="48"/>
      <c r="N170" s="49"/>
      <c r="O170" s="53"/>
      <c r="P170" s="53"/>
    </row>
    <row r="171" spans="3:16" ht="25.5" x14ac:dyDescent="0.2">
      <c r="C171" s="32" t="s">
        <v>201</v>
      </c>
      <c r="D171" s="11" t="s">
        <v>124</v>
      </c>
      <c r="F171" s="27"/>
      <c r="G171" s="57">
        <v>0</v>
      </c>
      <c r="H171" s="58">
        <v>0</v>
      </c>
      <c r="J171" s="47">
        <v>0</v>
      </c>
      <c r="K171" s="33">
        <f t="shared" si="1"/>
        <v>0</v>
      </c>
      <c r="L171" s="27"/>
      <c r="M171" s="48"/>
      <c r="N171" s="49"/>
      <c r="O171" s="53"/>
      <c r="P171" s="53"/>
    </row>
    <row r="172" spans="3:16" x14ac:dyDescent="0.2">
      <c r="C172" s="32"/>
      <c r="F172" s="27"/>
      <c r="H172" s="38"/>
      <c r="J172" s="47"/>
      <c r="K172" s="33">
        <f t="shared" si="1"/>
        <v>0</v>
      </c>
      <c r="L172" s="27"/>
      <c r="M172" s="48"/>
      <c r="N172" s="49"/>
      <c r="O172" s="53"/>
      <c r="P172" s="53"/>
    </row>
    <row r="173" spans="3:16" x14ac:dyDescent="0.2">
      <c r="C173" s="32"/>
      <c r="F173" s="27"/>
      <c r="H173" s="38"/>
      <c r="J173" s="47"/>
      <c r="K173" s="33">
        <f t="shared" si="1"/>
        <v>0</v>
      </c>
      <c r="L173" s="27"/>
      <c r="M173" s="48"/>
      <c r="N173" s="49"/>
      <c r="O173" s="53"/>
      <c r="P173" s="53"/>
    </row>
    <row r="174" spans="3:16" x14ac:dyDescent="0.2">
      <c r="C174" s="32"/>
      <c r="D174" s="99" t="s">
        <v>121</v>
      </c>
      <c r="F174" s="27"/>
      <c r="H174" s="38"/>
      <c r="J174" s="47"/>
      <c r="K174" s="33">
        <f t="shared" si="1"/>
        <v>0</v>
      </c>
      <c r="L174" s="27"/>
      <c r="M174" s="48"/>
      <c r="N174" s="49"/>
      <c r="O174" s="53"/>
      <c r="P174" s="53"/>
    </row>
    <row r="175" spans="3:16" x14ac:dyDescent="0.2">
      <c r="C175" s="32"/>
      <c r="F175" s="27"/>
      <c r="H175" s="38"/>
      <c r="J175" s="47"/>
      <c r="K175" s="33">
        <f t="shared" si="1"/>
        <v>0</v>
      </c>
      <c r="L175" s="27"/>
      <c r="M175" s="48"/>
      <c r="N175" s="49"/>
      <c r="O175" s="53"/>
      <c r="P175" s="53"/>
    </row>
    <row r="176" spans="3:16" ht="25.5" x14ac:dyDescent="0.2">
      <c r="C176" s="32" t="s">
        <v>202</v>
      </c>
      <c r="D176" s="11" t="s">
        <v>123</v>
      </c>
      <c r="F176" s="27"/>
      <c r="G176" s="71">
        <v>1</v>
      </c>
      <c r="H176" s="78" t="s">
        <v>10</v>
      </c>
      <c r="I176" s="71"/>
      <c r="J176" s="84"/>
      <c r="K176" s="33">
        <f t="shared" si="1"/>
        <v>0</v>
      </c>
      <c r="L176" s="27"/>
      <c r="M176" s="48"/>
      <c r="N176" s="49"/>
      <c r="O176" s="53"/>
      <c r="P176" s="53"/>
    </row>
    <row r="177" spans="3:16" x14ac:dyDescent="0.2">
      <c r="C177" s="32"/>
      <c r="F177" s="27"/>
      <c r="H177" s="38"/>
      <c r="J177" s="47"/>
      <c r="K177" s="33">
        <f t="shared" si="1"/>
        <v>0</v>
      </c>
      <c r="L177" s="27"/>
      <c r="M177" s="48"/>
      <c r="N177" s="49"/>
      <c r="O177" s="53"/>
      <c r="P177" s="53"/>
    </row>
    <row r="178" spans="3:16" ht="38.25" x14ac:dyDescent="0.2">
      <c r="C178" s="32" t="s">
        <v>203</v>
      </c>
      <c r="D178" s="11" t="s">
        <v>245</v>
      </c>
      <c r="F178" s="27"/>
      <c r="G178" s="71">
        <v>1</v>
      </c>
      <c r="H178" s="78" t="s">
        <v>10</v>
      </c>
      <c r="I178" s="71"/>
      <c r="J178" s="84"/>
      <c r="K178" s="33">
        <f t="shared" si="1"/>
        <v>0</v>
      </c>
      <c r="L178" s="27"/>
      <c r="M178" s="48"/>
      <c r="N178" s="49"/>
      <c r="O178" s="53"/>
      <c r="P178" s="53"/>
    </row>
    <row r="179" spans="3:16" x14ac:dyDescent="0.2">
      <c r="C179" s="32"/>
      <c r="F179" s="27"/>
      <c r="H179" s="38"/>
      <c r="J179" s="47"/>
      <c r="K179" s="33">
        <f t="shared" si="1"/>
        <v>0</v>
      </c>
      <c r="L179" s="27"/>
      <c r="M179" s="48"/>
      <c r="N179" s="49"/>
      <c r="O179" s="53"/>
      <c r="P179" s="53"/>
    </row>
    <row r="180" spans="3:16" x14ac:dyDescent="0.2">
      <c r="C180" s="32"/>
      <c r="F180" s="27"/>
      <c r="H180" s="38"/>
      <c r="J180" s="47"/>
      <c r="K180" s="33">
        <f t="shared" si="1"/>
        <v>0</v>
      </c>
      <c r="L180" s="27"/>
      <c r="M180" s="48"/>
      <c r="N180" s="49"/>
      <c r="O180" s="53"/>
      <c r="P180" s="53"/>
    </row>
    <row r="181" spans="3:16" x14ac:dyDescent="0.2">
      <c r="C181" s="32"/>
      <c r="D181" s="99" t="s">
        <v>122</v>
      </c>
      <c r="F181" s="27"/>
      <c r="H181" s="38"/>
      <c r="J181" s="47"/>
      <c r="K181" s="33">
        <f t="shared" si="1"/>
        <v>0</v>
      </c>
      <c r="L181" s="27"/>
      <c r="M181" s="48"/>
      <c r="N181" s="49"/>
      <c r="O181" s="53"/>
      <c r="P181" s="53"/>
    </row>
    <row r="182" spans="3:16" x14ac:dyDescent="0.2">
      <c r="C182" s="32"/>
      <c r="F182" s="27"/>
      <c r="H182" s="38"/>
      <c r="J182" s="47"/>
      <c r="K182" s="33">
        <f t="shared" si="1"/>
        <v>0</v>
      </c>
      <c r="L182" s="27"/>
      <c r="M182" s="48"/>
      <c r="N182" s="49"/>
      <c r="O182" s="53"/>
      <c r="P182" s="53"/>
    </row>
    <row r="183" spans="3:16" ht="25.5" x14ac:dyDescent="0.2">
      <c r="C183" s="32" t="s">
        <v>204</v>
      </c>
      <c r="D183" s="11" t="s">
        <v>246</v>
      </c>
      <c r="F183" s="27"/>
      <c r="G183" s="71">
        <v>1</v>
      </c>
      <c r="H183" s="78" t="s">
        <v>10</v>
      </c>
      <c r="I183" s="71"/>
      <c r="J183" s="84"/>
      <c r="K183" s="33">
        <f t="shared" si="1"/>
        <v>0</v>
      </c>
      <c r="L183" s="27"/>
      <c r="M183" s="48"/>
      <c r="N183" s="49"/>
      <c r="O183" s="53"/>
      <c r="P183" s="53"/>
    </row>
    <row r="184" spans="3:16" x14ac:dyDescent="0.2">
      <c r="C184" s="32"/>
      <c r="F184" s="27"/>
      <c r="H184" s="38"/>
      <c r="J184" s="47"/>
      <c r="K184" s="33">
        <f t="shared" si="1"/>
        <v>0</v>
      </c>
      <c r="L184" s="27"/>
      <c r="M184" s="48"/>
      <c r="N184" s="49"/>
      <c r="O184" s="53"/>
      <c r="P184" s="53"/>
    </row>
    <row r="185" spans="3:16" x14ac:dyDescent="0.2">
      <c r="C185" s="44"/>
      <c r="D185" s="45"/>
      <c r="E185" s="36"/>
      <c r="F185" s="28"/>
      <c r="G185" s="36"/>
      <c r="H185" s="52"/>
      <c r="I185" s="36"/>
      <c r="J185" s="46"/>
      <c r="K185" s="33">
        <f t="shared" si="1"/>
        <v>0</v>
      </c>
      <c r="L185" s="27"/>
      <c r="M185" s="48"/>
      <c r="N185" s="49"/>
      <c r="O185" s="53"/>
      <c r="P185" s="53"/>
    </row>
    <row r="186" spans="3:16" x14ac:dyDescent="0.2">
      <c r="C186" s="32"/>
      <c r="F186" s="27"/>
      <c r="H186" s="38"/>
      <c r="J186" s="47"/>
      <c r="K186" s="33">
        <f t="shared" ref="K186" si="2">G186*J186</f>
        <v>0</v>
      </c>
      <c r="L186" s="27"/>
      <c r="M186" s="48"/>
      <c r="N186" s="49"/>
      <c r="O186" s="53"/>
      <c r="P186" s="53"/>
    </row>
    <row r="187" spans="3:16" x14ac:dyDescent="0.2">
      <c r="C187" s="50"/>
      <c r="F187" s="27"/>
      <c r="H187" s="38"/>
      <c r="J187" s="17"/>
      <c r="K187" s="33">
        <f>G187*J187</f>
        <v>0</v>
      </c>
      <c r="L187" s="27"/>
    </row>
    <row r="188" spans="3:16" x14ac:dyDescent="0.2">
      <c r="C188" s="50"/>
      <c r="D188" s="7" t="s">
        <v>205</v>
      </c>
      <c r="F188" s="27"/>
      <c r="H188" s="38"/>
      <c r="J188" s="17"/>
      <c r="K188" s="34"/>
      <c r="L188" s="27"/>
    </row>
    <row r="189" spans="3:16" ht="13.5" thickBot="1" x14ac:dyDescent="0.25">
      <c r="C189" s="50"/>
      <c r="D189" s="24"/>
      <c r="E189" s="12"/>
      <c r="F189" s="6"/>
      <c r="G189" s="5"/>
      <c r="H189" s="9"/>
      <c r="I189" s="29"/>
      <c r="J189" s="8" t="s">
        <v>12</v>
      </c>
      <c r="K189" s="35">
        <f>SUM(K23:K187)</f>
        <v>5000</v>
      </c>
      <c r="L189" s="27"/>
    </row>
    <row r="190" spans="3:16" ht="4.5" customHeight="1" thickTop="1" x14ac:dyDescent="0.2">
      <c r="C190" s="51"/>
      <c r="D190" s="45"/>
      <c r="E190" s="36"/>
      <c r="F190" s="28"/>
      <c r="G190" s="36"/>
      <c r="H190" s="52"/>
      <c r="I190" s="36"/>
      <c r="J190" s="19"/>
      <c r="K190" s="37"/>
      <c r="L190" s="27"/>
    </row>
    <row r="191" spans="3:16" x14ac:dyDescent="0.2">
      <c r="C191" s="55"/>
      <c r="H191" s="38"/>
      <c r="J191" s="56"/>
      <c r="M191" s="48"/>
      <c r="N191" s="49"/>
      <c r="O191" s="53"/>
      <c r="P191" s="53"/>
    </row>
  </sheetData>
  <pageMargins left="0.47244094488188981" right="0.35" top="0.31" bottom="0.53" header="0.22" footer="0.24"/>
  <pageSetup paperSize="9" scale="73" fitToHeight="0" orientation="portrait" useFirstPageNumber="1" r:id="rId1"/>
  <headerFooter alignWithMargins="0">
    <oddFooter>&amp;C&amp;A / Page &amp;P of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9DF5EE-4C40-4855-89B7-8A3B629EC22B}">
  <sheetPr>
    <pageSetUpPr fitToPage="1"/>
  </sheetPr>
  <dimension ref="C2:Q110"/>
  <sheetViews>
    <sheetView showZeros="0" view="pageBreakPreview" zoomScaleNormal="100" zoomScaleSheetLayoutView="100" workbookViewId="0"/>
  </sheetViews>
  <sheetFormatPr defaultRowHeight="12.75" x14ac:dyDescent="0.2"/>
  <cols>
    <col min="1" max="1" width="5.140625" style="77" customWidth="1"/>
    <col min="2" max="2" width="1.7109375" style="77" customWidth="1"/>
    <col min="3" max="3" width="6.140625" style="77" customWidth="1"/>
    <col min="4" max="4" width="66.85546875" style="109" customWidth="1"/>
    <col min="5" max="5" width="1.140625" style="71" customWidth="1"/>
    <col min="6" max="6" width="6.28515625" style="71" customWidth="1"/>
    <col min="7" max="7" width="7.7109375" style="71" customWidth="1"/>
    <col min="8" max="8" width="4.85546875" style="71" customWidth="1"/>
    <col min="9" max="9" width="2.7109375" style="71" customWidth="1"/>
    <col min="10" max="10" width="10.42578125" style="15" customWidth="1"/>
    <col min="11" max="11" width="17" style="14" customWidth="1"/>
    <col min="12" max="12" width="1.28515625" style="71" customWidth="1"/>
    <col min="13" max="13" width="13.42578125" style="21" customWidth="1"/>
    <col min="14" max="14" width="1.28515625" style="21" customWidth="1"/>
    <col min="15" max="15" width="13.42578125" style="20" customWidth="1"/>
    <col min="16" max="16" width="1.42578125" style="23" customWidth="1"/>
    <col min="17" max="17" width="4.42578125" style="23" customWidth="1"/>
    <col min="18" max="18" width="12.140625" style="77" customWidth="1"/>
    <col min="19" max="19" width="11.85546875" style="77" customWidth="1"/>
    <col min="20" max="16384" width="9.140625" style="77"/>
  </cols>
  <sheetData>
    <row r="2" spans="3:12" x14ac:dyDescent="0.2">
      <c r="C2" s="108" t="s">
        <v>19</v>
      </c>
    </row>
    <row r="3" spans="3:12" x14ac:dyDescent="0.2">
      <c r="C3" s="108" t="s">
        <v>18</v>
      </c>
    </row>
    <row r="4" spans="3:12" x14ac:dyDescent="0.2">
      <c r="C4" s="4" t="s">
        <v>48</v>
      </c>
    </row>
    <row r="5" spans="3:12" x14ac:dyDescent="0.2">
      <c r="C5" s="90"/>
    </row>
    <row r="6" spans="3:12" x14ac:dyDescent="0.2">
      <c r="C6" s="91" t="s">
        <v>40</v>
      </c>
      <c r="F6" s="92"/>
      <c r="G6" s="93" t="s">
        <v>4</v>
      </c>
    </row>
    <row r="7" spans="3:12" x14ac:dyDescent="0.2">
      <c r="C7" s="110" t="s">
        <v>56</v>
      </c>
    </row>
    <row r="8" spans="3:12" x14ac:dyDescent="0.2">
      <c r="C8" s="94"/>
    </row>
    <row r="9" spans="3:12" x14ac:dyDescent="0.2">
      <c r="C9" s="111"/>
      <c r="D9" s="112"/>
      <c r="E9" s="95"/>
      <c r="F9" s="96"/>
      <c r="G9" s="95"/>
      <c r="H9" s="95"/>
      <c r="I9" s="95"/>
      <c r="J9" s="16"/>
      <c r="K9" s="31" t="s">
        <v>11</v>
      </c>
      <c r="L9" s="72"/>
    </row>
    <row r="10" spans="3:12" ht="38.25" x14ac:dyDescent="0.2">
      <c r="C10" s="73">
        <v>4.01</v>
      </c>
      <c r="D10" s="113" t="s">
        <v>57</v>
      </c>
      <c r="F10" s="72"/>
      <c r="G10" s="57">
        <v>0</v>
      </c>
      <c r="H10" s="58">
        <v>0</v>
      </c>
      <c r="J10" s="18">
        <v>0</v>
      </c>
      <c r="K10" s="33">
        <v>0</v>
      </c>
      <c r="L10" s="72"/>
    </row>
    <row r="11" spans="3:12" x14ac:dyDescent="0.2">
      <c r="C11" s="73"/>
      <c r="D11" s="113"/>
      <c r="F11" s="72"/>
      <c r="J11" s="17"/>
      <c r="K11" s="33"/>
      <c r="L11" s="72"/>
    </row>
    <row r="12" spans="3:12" ht="127.5" customHeight="1" x14ac:dyDescent="0.2">
      <c r="C12" s="73">
        <v>4.0199999999999996</v>
      </c>
      <c r="D12" s="113" t="s">
        <v>58</v>
      </c>
      <c r="F12" s="72"/>
      <c r="G12" s="57">
        <v>0</v>
      </c>
      <c r="H12" s="58">
        <v>0</v>
      </c>
      <c r="J12" s="18">
        <v>0</v>
      </c>
      <c r="K12" s="33">
        <v>0</v>
      </c>
      <c r="L12" s="72"/>
    </row>
    <row r="13" spans="3:12" x14ac:dyDescent="0.2">
      <c r="C13" s="73"/>
      <c r="F13" s="72"/>
      <c r="J13" s="17"/>
      <c r="K13" s="33"/>
      <c r="L13" s="72"/>
    </row>
    <row r="14" spans="3:12" x14ac:dyDescent="0.2">
      <c r="C14" s="73"/>
      <c r="F14" s="72"/>
      <c r="J14" s="17"/>
      <c r="K14" s="33"/>
      <c r="L14" s="72"/>
    </row>
    <row r="15" spans="3:12" x14ac:dyDescent="0.2">
      <c r="C15" s="73"/>
      <c r="D15" s="114" t="s">
        <v>59</v>
      </c>
      <c r="F15" s="72"/>
      <c r="J15" s="17"/>
      <c r="K15" s="33"/>
      <c r="L15" s="72"/>
    </row>
    <row r="16" spans="3:12" x14ac:dyDescent="0.2">
      <c r="C16" s="73"/>
      <c r="D16" s="115"/>
      <c r="F16" s="72"/>
      <c r="J16" s="17"/>
      <c r="K16" s="33"/>
      <c r="L16" s="72"/>
    </row>
    <row r="17" spans="3:12" ht="38.25" x14ac:dyDescent="0.2">
      <c r="C17" s="73">
        <v>4.03</v>
      </c>
      <c r="D17" s="113" t="s">
        <v>60</v>
      </c>
      <c r="F17" s="72"/>
      <c r="J17" s="17"/>
      <c r="K17" s="33"/>
      <c r="L17" s="72"/>
    </row>
    <row r="18" spans="3:12" x14ac:dyDescent="0.2">
      <c r="C18" s="73"/>
      <c r="D18" s="113"/>
      <c r="F18" s="72"/>
      <c r="J18" s="17"/>
      <c r="K18" s="33"/>
      <c r="L18" s="72"/>
    </row>
    <row r="19" spans="3:12" x14ac:dyDescent="0.2">
      <c r="C19" s="73"/>
      <c r="D19" s="113" t="s">
        <v>61</v>
      </c>
      <c r="F19" s="72"/>
      <c r="J19" s="17"/>
      <c r="K19" s="33"/>
      <c r="L19" s="72"/>
    </row>
    <row r="20" spans="3:12" x14ac:dyDescent="0.2">
      <c r="C20" s="73"/>
      <c r="F20" s="72"/>
      <c r="J20" s="17"/>
      <c r="K20" s="33"/>
      <c r="L20" s="72"/>
    </row>
    <row r="21" spans="3:12" x14ac:dyDescent="0.2">
      <c r="C21" s="73"/>
      <c r="D21" s="113" t="s">
        <v>62</v>
      </c>
      <c r="F21" s="72"/>
      <c r="J21" s="17"/>
      <c r="K21" s="33"/>
      <c r="L21" s="72"/>
    </row>
    <row r="22" spans="3:12" x14ac:dyDescent="0.2">
      <c r="C22" s="73"/>
      <c r="D22" s="113"/>
      <c r="F22" s="72"/>
      <c r="J22" s="17"/>
      <c r="K22" s="33"/>
      <c r="L22" s="72"/>
    </row>
    <row r="23" spans="3:12" x14ac:dyDescent="0.2">
      <c r="C23" s="73"/>
      <c r="D23" s="116" t="s">
        <v>63</v>
      </c>
      <c r="F23" s="72"/>
      <c r="J23" s="17"/>
      <c r="K23" s="33"/>
      <c r="L23" s="72"/>
    </row>
    <row r="24" spans="3:12" x14ac:dyDescent="0.2">
      <c r="C24" s="73"/>
      <c r="D24" s="113"/>
      <c r="F24" s="72"/>
      <c r="J24" s="17"/>
      <c r="K24" s="33"/>
      <c r="L24" s="72"/>
    </row>
    <row r="25" spans="3:12" x14ac:dyDescent="0.2">
      <c r="C25" s="73"/>
      <c r="D25" s="116" t="s">
        <v>64</v>
      </c>
      <c r="F25" s="72"/>
      <c r="J25" s="17"/>
      <c r="K25" s="33"/>
      <c r="L25" s="72"/>
    </row>
    <row r="26" spans="3:12" x14ac:dyDescent="0.2">
      <c r="C26" s="73"/>
      <c r="D26" s="113"/>
      <c r="F26" s="72"/>
      <c r="J26" s="17"/>
      <c r="K26" s="33"/>
      <c r="L26" s="72"/>
    </row>
    <row r="27" spans="3:12" ht="38.25" customHeight="1" x14ac:dyDescent="0.2">
      <c r="C27" s="73"/>
      <c r="D27" s="116" t="s">
        <v>65</v>
      </c>
      <c r="F27" s="72"/>
      <c r="J27" s="17"/>
      <c r="K27" s="33"/>
      <c r="L27" s="72"/>
    </row>
    <row r="28" spans="3:12" x14ac:dyDescent="0.2">
      <c r="C28" s="73"/>
      <c r="D28" s="116"/>
      <c r="F28" s="72"/>
      <c r="J28" s="17"/>
      <c r="K28" s="33"/>
      <c r="L28" s="72"/>
    </row>
    <row r="29" spans="3:12" ht="51" x14ac:dyDescent="0.2">
      <c r="C29" s="73"/>
      <c r="D29" s="116" t="s">
        <v>66</v>
      </c>
      <c r="F29" s="72"/>
      <c r="J29" s="17"/>
      <c r="K29" s="33"/>
      <c r="L29" s="72"/>
    </row>
    <row r="30" spans="3:12" x14ac:dyDescent="0.2">
      <c r="C30" s="73"/>
      <c r="D30" s="113"/>
      <c r="F30" s="72"/>
      <c r="J30" s="17"/>
      <c r="K30" s="33"/>
      <c r="L30" s="72"/>
    </row>
    <row r="31" spans="3:12" x14ac:dyDescent="0.2">
      <c r="C31" s="73"/>
      <c r="D31" s="116" t="s">
        <v>67</v>
      </c>
      <c r="F31" s="72"/>
      <c r="G31" s="57">
        <v>0</v>
      </c>
      <c r="H31" s="58">
        <v>0</v>
      </c>
      <c r="J31" s="18">
        <v>0</v>
      </c>
      <c r="K31" s="33">
        <v>0</v>
      </c>
      <c r="L31" s="72"/>
    </row>
    <row r="32" spans="3:12" x14ac:dyDescent="0.2">
      <c r="C32" s="73"/>
      <c r="D32" s="113"/>
      <c r="F32" s="72"/>
      <c r="J32" s="17"/>
      <c r="K32" s="33"/>
      <c r="L32" s="72"/>
    </row>
    <row r="33" spans="3:12" x14ac:dyDescent="0.2">
      <c r="C33" s="73"/>
      <c r="D33" s="113"/>
      <c r="F33" s="72"/>
      <c r="J33" s="17"/>
      <c r="K33" s="33"/>
      <c r="L33" s="72"/>
    </row>
    <row r="34" spans="3:12" x14ac:dyDescent="0.2">
      <c r="C34" s="73"/>
      <c r="D34" s="117" t="s">
        <v>68</v>
      </c>
      <c r="F34" s="72"/>
      <c r="J34" s="17"/>
      <c r="K34" s="33"/>
      <c r="L34" s="72"/>
    </row>
    <row r="35" spans="3:12" ht="25.5" x14ac:dyDescent="0.2">
      <c r="C35" s="73">
        <v>4.04</v>
      </c>
      <c r="D35" s="116" t="s">
        <v>69</v>
      </c>
      <c r="F35" s="72"/>
      <c r="J35" s="17"/>
      <c r="K35" s="33"/>
      <c r="L35" s="72"/>
    </row>
    <row r="36" spans="3:12" x14ac:dyDescent="0.2">
      <c r="C36" s="73"/>
      <c r="D36" s="113"/>
      <c r="F36" s="72"/>
      <c r="J36" s="17"/>
      <c r="K36" s="33"/>
      <c r="L36" s="72"/>
    </row>
    <row r="37" spans="3:12" ht="12.75" customHeight="1" x14ac:dyDescent="0.2">
      <c r="C37" s="73"/>
      <c r="D37" s="118" t="s">
        <v>70</v>
      </c>
      <c r="F37" s="165" t="s">
        <v>71</v>
      </c>
      <c r="G37" s="166"/>
      <c r="H37" s="166"/>
      <c r="J37" s="105"/>
      <c r="K37" s="33">
        <v>0</v>
      </c>
      <c r="L37" s="72"/>
    </row>
    <row r="38" spans="3:12" x14ac:dyDescent="0.2">
      <c r="C38" s="73"/>
      <c r="D38" s="118"/>
      <c r="F38" s="119"/>
      <c r="G38" s="120"/>
      <c r="H38" s="120"/>
      <c r="J38" s="17"/>
      <c r="K38" s="33"/>
      <c r="L38" s="72"/>
    </row>
    <row r="39" spans="3:12" ht="12.75" customHeight="1" x14ac:dyDescent="0.2">
      <c r="C39" s="73"/>
      <c r="D39" s="118" t="s">
        <v>72</v>
      </c>
      <c r="F39" s="165" t="s">
        <v>71</v>
      </c>
      <c r="G39" s="166"/>
      <c r="H39" s="166"/>
      <c r="J39" s="105"/>
      <c r="K39" s="33">
        <v>0</v>
      </c>
      <c r="L39" s="72"/>
    </row>
    <row r="40" spans="3:12" x14ac:dyDescent="0.2">
      <c r="C40" s="73"/>
      <c r="F40" s="72"/>
      <c r="J40" s="17"/>
      <c r="K40" s="33"/>
      <c r="L40" s="72"/>
    </row>
    <row r="41" spans="3:12" x14ac:dyDescent="0.2">
      <c r="C41" s="73"/>
      <c r="D41" s="121" t="s">
        <v>73</v>
      </c>
      <c r="F41" s="165" t="s">
        <v>71</v>
      </c>
      <c r="G41" s="166"/>
      <c r="H41" s="166"/>
      <c r="J41" s="105"/>
      <c r="K41" s="33">
        <v>0</v>
      </c>
      <c r="L41" s="72"/>
    </row>
    <row r="42" spans="3:12" x14ac:dyDescent="0.2">
      <c r="C42" s="73"/>
      <c r="D42" s="121"/>
      <c r="F42" s="72"/>
      <c r="J42" s="17"/>
      <c r="K42" s="33"/>
      <c r="L42" s="72"/>
    </row>
    <row r="43" spans="3:12" x14ac:dyDescent="0.2">
      <c r="C43" s="73"/>
      <c r="D43" s="121" t="s">
        <v>206</v>
      </c>
      <c r="F43" s="165" t="s">
        <v>71</v>
      </c>
      <c r="G43" s="166"/>
      <c r="H43" s="166"/>
      <c r="J43" s="105"/>
      <c r="K43" s="33">
        <v>0</v>
      </c>
      <c r="L43" s="72"/>
    </row>
    <row r="44" spans="3:12" x14ac:dyDescent="0.2">
      <c r="C44" s="73"/>
      <c r="D44" s="121"/>
      <c r="F44" s="119"/>
      <c r="G44" s="120"/>
      <c r="H44" s="120"/>
      <c r="J44" s="47"/>
      <c r="K44" s="33"/>
      <c r="L44" s="72"/>
    </row>
    <row r="45" spans="3:12" x14ac:dyDescent="0.2">
      <c r="C45" s="73"/>
      <c r="D45" s="121" t="s">
        <v>207</v>
      </c>
      <c r="F45" s="165" t="s">
        <v>71</v>
      </c>
      <c r="G45" s="166"/>
      <c r="H45" s="166"/>
      <c r="J45" s="105"/>
      <c r="K45" s="33">
        <v>0</v>
      </c>
      <c r="L45" s="72"/>
    </row>
    <row r="46" spans="3:12" x14ac:dyDescent="0.2">
      <c r="C46" s="73"/>
      <c r="D46" s="121"/>
      <c r="F46" s="72"/>
      <c r="J46" s="17"/>
      <c r="K46" s="33"/>
      <c r="L46" s="72"/>
    </row>
    <row r="47" spans="3:12" x14ac:dyDescent="0.2">
      <c r="C47" s="73"/>
      <c r="D47" s="121" t="s">
        <v>208</v>
      </c>
      <c r="F47" s="165" t="s">
        <v>71</v>
      </c>
      <c r="G47" s="166"/>
      <c r="H47" s="166"/>
      <c r="J47" s="105"/>
      <c r="K47" s="33">
        <v>0</v>
      </c>
      <c r="L47" s="72"/>
    </row>
    <row r="48" spans="3:12" x14ac:dyDescent="0.2">
      <c r="C48" s="73"/>
      <c r="D48" s="121"/>
      <c r="F48" s="72"/>
      <c r="J48" s="17"/>
      <c r="K48" s="33"/>
      <c r="L48" s="72"/>
    </row>
    <row r="49" spans="3:12" x14ac:dyDescent="0.2">
      <c r="C49" s="73"/>
      <c r="D49" s="121" t="s">
        <v>209</v>
      </c>
      <c r="F49" s="165" t="s">
        <v>71</v>
      </c>
      <c r="G49" s="166"/>
      <c r="H49" s="166"/>
      <c r="J49" s="105"/>
      <c r="K49" s="33">
        <v>0</v>
      </c>
      <c r="L49" s="72"/>
    </row>
    <row r="50" spans="3:12" x14ac:dyDescent="0.2">
      <c r="C50" s="73"/>
      <c r="F50" s="72"/>
      <c r="J50" s="17"/>
      <c r="K50" s="33"/>
      <c r="L50" s="72"/>
    </row>
    <row r="51" spans="3:12" x14ac:dyDescent="0.2">
      <c r="C51" s="73"/>
      <c r="F51" s="72"/>
      <c r="J51" s="17"/>
      <c r="K51" s="33"/>
      <c r="L51" s="72"/>
    </row>
    <row r="52" spans="3:12" x14ac:dyDescent="0.2">
      <c r="C52" s="73"/>
      <c r="D52" s="117" t="s">
        <v>74</v>
      </c>
      <c r="F52" s="72"/>
      <c r="J52" s="17"/>
      <c r="K52" s="33"/>
      <c r="L52" s="72"/>
    </row>
    <row r="53" spans="3:12" ht="38.25" x14ac:dyDescent="0.2">
      <c r="C53" s="73"/>
      <c r="D53" s="116" t="s">
        <v>75</v>
      </c>
      <c r="F53" s="72"/>
      <c r="J53" s="17"/>
      <c r="K53" s="33"/>
      <c r="L53" s="72"/>
    </row>
    <row r="54" spans="3:12" x14ac:dyDescent="0.2">
      <c r="C54" s="73"/>
      <c r="F54" s="72"/>
      <c r="J54" s="17"/>
      <c r="K54" s="33"/>
      <c r="L54" s="72"/>
    </row>
    <row r="55" spans="3:12" ht="38.25" x14ac:dyDescent="0.2">
      <c r="C55" s="73">
        <v>4.05</v>
      </c>
      <c r="D55" s="122" t="s">
        <v>76</v>
      </c>
      <c r="F55" s="167" t="s">
        <v>77</v>
      </c>
      <c r="G55" s="168"/>
      <c r="H55" s="168"/>
      <c r="J55" s="125"/>
      <c r="K55" s="33">
        <v>0</v>
      </c>
      <c r="L55" s="72"/>
    </row>
    <row r="56" spans="3:12" x14ac:dyDescent="0.2">
      <c r="C56" s="73"/>
      <c r="F56" s="72"/>
      <c r="J56" s="17"/>
      <c r="K56" s="33"/>
      <c r="L56" s="72"/>
    </row>
    <row r="57" spans="3:12" ht="25.5" x14ac:dyDescent="0.2">
      <c r="C57" s="73">
        <v>4.0599999999999996</v>
      </c>
      <c r="D57" s="122" t="s">
        <v>78</v>
      </c>
      <c r="F57" s="167" t="s">
        <v>77</v>
      </c>
      <c r="G57" s="168"/>
      <c r="H57" s="168"/>
      <c r="J57" s="125"/>
      <c r="K57" s="33">
        <v>0</v>
      </c>
      <c r="L57" s="72"/>
    </row>
    <row r="58" spans="3:12" x14ac:dyDescent="0.2">
      <c r="C58" s="73"/>
      <c r="F58" s="72"/>
      <c r="J58" s="17"/>
      <c r="K58" s="33"/>
      <c r="L58" s="72"/>
    </row>
    <row r="59" spans="3:12" ht="25.5" x14ac:dyDescent="0.2">
      <c r="C59" s="73">
        <v>4.07</v>
      </c>
      <c r="D59" s="122" t="s">
        <v>79</v>
      </c>
      <c r="F59" s="167" t="s">
        <v>77</v>
      </c>
      <c r="G59" s="168"/>
      <c r="H59" s="168"/>
      <c r="J59" s="125"/>
      <c r="K59" s="33">
        <v>0</v>
      </c>
      <c r="L59" s="72"/>
    </row>
    <row r="60" spans="3:12" x14ac:dyDescent="0.2">
      <c r="C60" s="73"/>
      <c r="D60" s="122"/>
      <c r="F60" s="72"/>
      <c r="J60" s="17"/>
      <c r="K60" s="33"/>
      <c r="L60" s="72"/>
    </row>
    <row r="61" spans="3:12" ht="25.5" x14ac:dyDescent="0.2">
      <c r="C61" s="73">
        <v>4.08</v>
      </c>
      <c r="D61" s="122" t="s">
        <v>78</v>
      </c>
      <c r="F61" s="167" t="s">
        <v>77</v>
      </c>
      <c r="G61" s="168"/>
      <c r="H61" s="168"/>
      <c r="J61" s="125"/>
      <c r="K61" s="33">
        <v>0</v>
      </c>
      <c r="L61" s="72"/>
    </row>
    <row r="62" spans="3:12" x14ac:dyDescent="0.2">
      <c r="C62" s="73"/>
      <c r="F62" s="72"/>
      <c r="J62" s="17"/>
      <c r="K62" s="33"/>
      <c r="L62" s="72"/>
    </row>
    <row r="63" spans="3:12" x14ac:dyDescent="0.2">
      <c r="C63" s="73"/>
      <c r="F63" s="72"/>
      <c r="J63" s="17"/>
      <c r="K63" s="33"/>
      <c r="L63" s="72"/>
    </row>
    <row r="64" spans="3:12" x14ac:dyDescent="0.2">
      <c r="C64" s="73"/>
      <c r="F64" s="72"/>
      <c r="J64" s="17"/>
      <c r="K64" s="33"/>
      <c r="L64" s="72"/>
    </row>
    <row r="65" spans="3:12" x14ac:dyDescent="0.2">
      <c r="C65" s="73"/>
      <c r="D65" s="114" t="s">
        <v>80</v>
      </c>
      <c r="F65" s="72"/>
      <c r="J65" s="17"/>
      <c r="K65" s="33"/>
      <c r="L65" s="72"/>
    </row>
    <row r="66" spans="3:12" x14ac:dyDescent="0.2">
      <c r="C66" s="73"/>
      <c r="D66" s="115"/>
      <c r="F66" s="72"/>
      <c r="J66" s="17"/>
      <c r="K66" s="33"/>
      <c r="L66" s="72"/>
    </row>
    <row r="67" spans="3:12" ht="25.5" x14ac:dyDescent="0.2">
      <c r="C67" s="73">
        <v>4.09</v>
      </c>
      <c r="D67" s="113" t="s">
        <v>81</v>
      </c>
      <c r="F67" s="167" t="s">
        <v>77</v>
      </c>
      <c r="G67" s="168"/>
      <c r="H67" s="168"/>
      <c r="J67" s="125"/>
      <c r="K67" s="33">
        <v>0</v>
      </c>
      <c r="L67" s="72"/>
    </row>
    <row r="68" spans="3:12" x14ac:dyDescent="0.2">
      <c r="C68" s="73"/>
      <c r="D68" s="115"/>
      <c r="F68" s="72"/>
      <c r="J68" s="17"/>
      <c r="K68" s="33"/>
      <c r="L68" s="72"/>
    </row>
    <row r="69" spans="3:12" x14ac:dyDescent="0.2">
      <c r="C69" s="73"/>
      <c r="D69" s="115"/>
      <c r="F69" s="72"/>
      <c r="J69" s="17"/>
      <c r="K69" s="33"/>
      <c r="L69" s="72"/>
    </row>
    <row r="70" spans="3:12" x14ac:dyDescent="0.2">
      <c r="C70" s="73"/>
      <c r="D70" s="114" t="s">
        <v>82</v>
      </c>
      <c r="F70" s="72"/>
      <c r="J70" s="17"/>
      <c r="K70" s="33"/>
      <c r="L70" s="72"/>
    </row>
    <row r="71" spans="3:12" x14ac:dyDescent="0.2">
      <c r="C71" s="73"/>
      <c r="D71" s="115"/>
      <c r="F71" s="72"/>
      <c r="J71" s="17"/>
      <c r="K71" s="33"/>
      <c r="L71" s="72"/>
    </row>
    <row r="72" spans="3:12" ht="25.5" x14ac:dyDescent="0.2">
      <c r="C72" s="73">
        <v>4.0999999999999996</v>
      </c>
      <c r="D72" s="113" t="s">
        <v>83</v>
      </c>
      <c r="F72" s="167" t="s">
        <v>77</v>
      </c>
      <c r="G72" s="168"/>
      <c r="H72" s="168"/>
      <c r="J72" s="125"/>
      <c r="K72" s="33">
        <v>0</v>
      </c>
      <c r="L72" s="72"/>
    </row>
    <row r="73" spans="3:12" x14ac:dyDescent="0.2">
      <c r="C73" s="73"/>
      <c r="D73" s="113"/>
      <c r="F73" s="123"/>
      <c r="G73" s="124"/>
      <c r="H73" s="124"/>
      <c r="J73" s="126"/>
      <c r="K73" s="33"/>
      <c r="L73" s="72"/>
    </row>
    <row r="74" spans="3:12" x14ac:dyDescent="0.2">
      <c r="C74" s="127"/>
      <c r="F74" s="72"/>
      <c r="J74" s="17"/>
      <c r="K74" s="33"/>
      <c r="L74" s="72"/>
    </row>
    <row r="75" spans="3:12" ht="4.5" customHeight="1" x14ac:dyDescent="0.2">
      <c r="C75" s="128"/>
      <c r="D75" s="129"/>
      <c r="E75" s="97"/>
      <c r="F75" s="98"/>
      <c r="G75" s="97"/>
      <c r="H75" s="97"/>
      <c r="I75" s="97"/>
      <c r="J75" s="19"/>
      <c r="K75" s="37"/>
      <c r="L75" s="72"/>
    </row>
    <row r="76" spans="3:12" x14ac:dyDescent="0.2">
      <c r="D76" s="77"/>
    </row>
    <row r="80" spans="3:12" x14ac:dyDescent="0.2">
      <c r="D80" s="77"/>
    </row>
    <row r="81" spans="4:11" x14ac:dyDescent="0.2">
      <c r="D81" s="77"/>
    </row>
    <row r="82" spans="4:11" x14ac:dyDescent="0.2">
      <c r="D82" s="77"/>
    </row>
    <row r="83" spans="4:11" x14ac:dyDescent="0.2">
      <c r="D83" s="115"/>
    </row>
    <row r="84" spans="4:11" x14ac:dyDescent="0.2">
      <c r="D84" s="115"/>
    </row>
    <row r="85" spans="4:11" x14ac:dyDescent="0.2">
      <c r="D85" s="77"/>
    </row>
    <row r="86" spans="4:11" x14ac:dyDescent="0.2">
      <c r="D86" s="77"/>
    </row>
    <row r="87" spans="4:11" x14ac:dyDescent="0.2">
      <c r="D87" s="77"/>
    </row>
    <row r="88" spans="4:11" x14ac:dyDescent="0.2">
      <c r="D88" s="77"/>
    </row>
    <row r="89" spans="4:11" x14ac:dyDescent="0.2">
      <c r="D89" s="77"/>
    </row>
    <row r="90" spans="4:11" x14ac:dyDescent="0.2">
      <c r="D90" s="77"/>
    </row>
    <row r="91" spans="4:11" x14ac:dyDescent="0.2">
      <c r="D91" s="77"/>
      <c r="E91" s="169"/>
      <c r="F91" s="113"/>
      <c r="G91" s="113"/>
      <c r="H91" s="113"/>
      <c r="I91" s="113"/>
      <c r="J91" s="130"/>
      <c r="K91" s="163"/>
    </row>
    <row r="92" spans="4:11" x14ac:dyDescent="0.2">
      <c r="D92" s="77"/>
      <c r="E92" s="169"/>
      <c r="F92" s="113"/>
      <c r="G92" s="113"/>
      <c r="H92" s="113"/>
      <c r="I92" s="113"/>
      <c r="J92" s="130"/>
      <c r="K92" s="163"/>
    </row>
    <row r="93" spans="4:11" x14ac:dyDescent="0.2">
      <c r="D93" s="77"/>
      <c r="E93" s="169"/>
      <c r="F93" s="113"/>
      <c r="G93" s="113"/>
      <c r="H93" s="113"/>
      <c r="I93" s="113"/>
      <c r="J93" s="130"/>
      <c r="K93" s="163"/>
    </row>
    <row r="94" spans="4:11" x14ac:dyDescent="0.2">
      <c r="D94" s="77"/>
      <c r="E94" s="169"/>
      <c r="F94" s="113"/>
      <c r="G94" s="113"/>
      <c r="H94" s="113"/>
      <c r="I94" s="113"/>
      <c r="J94" s="130"/>
      <c r="K94" s="163"/>
    </row>
    <row r="95" spans="4:11" x14ac:dyDescent="0.2">
      <c r="D95" s="77"/>
      <c r="E95" s="169"/>
      <c r="F95" s="113"/>
      <c r="G95" s="113"/>
      <c r="H95" s="113"/>
      <c r="I95" s="113"/>
      <c r="J95" s="130"/>
      <c r="K95" s="163"/>
    </row>
    <row r="96" spans="4:11" x14ac:dyDescent="0.2">
      <c r="D96" s="77"/>
      <c r="E96" s="169"/>
      <c r="F96" s="113"/>
      <c r="G96" s="113"/>
      <c r="H96" s="113"/>
      <c r="I96" s="113"/>
      <c r="J96" s="130"/>
      <c r="K96" s="163"/>
    </row>
    <row r="97" spans="4:15" x14ac:dyDescent="0.2">
      <c r="D97" s="77"/>
      <c r="E97" s="169"/>
      <c r="F97" s="113"/>
      <c r="G97" s="113"/>
      <c r="H97" s="113"/>
      <c r="I97" s="113"/>
      <c r="J97" s="130"/>
      <c r="K97" s="163"/>
    </row>
    <row r="98" spans="4:15" x14ac:dyDescent="0.2">
      <c r="D98" s="116"/>
      <c r="E98" s="169"/>
      <c r="F98" s="113"/>
      <c r="G98" s="113"/>
      <c r="H98" s="113"/>
      <c r="I98" s="113"/>
      <c r="J98" s="130"/>
      <c r="K98" s="163"/>
    </row>
    <row r="99" spans="4:15" x14ac:dyDescent="0.2">
      <c r="D99" s="77"/>
      <c r="E99" s="169"/>
      <c r="F99" s="113"/>
      <c r="G99" s="113"/>
      <c r="H99" s="113"/>
      <c r="I99" s="113"/>
      <c r="J99" s="130"/>
      <c r="K99" s="163"/>
    </row>
    <row r="100" spans="4:15" x14ac:dyDescent="0.2">
      <c r="D100" s="77"/>
      <c r="E100" s="169"/>
      <c r="F100" s="113"/>
      <c r="G100" s="113"/>
      <c r="H100" s="113"/>
      <c r="I100" s="113"/>
      <c r="J100" s="130"/>
      <c r="K100" s="163"/>
    </row>
    <row r="101" spans="4:15" x14ac:dyDescent="0.2">
      <c r="D101" s="77"/>
      <c r="E101" s="169"/>
      <c r="F101" s="113"/>
      <c r="G101" s="113"/>
      <c r="H101" s="113"/>
      <c r="I101" s="113"/>
      <c r="J101" s="130"/>
      <c r="K101" s="163"/>
    </row>
    <row r="102" spans="4:15" x14ac:dyDescent="0.2">
      <c r="D102" s="77"/>
      <c r="E102" s="169"/>
      <c r="F102" s="113"/>
      <c r="G102" s="113"/>
      <c r="H102" s="113"/>
      <c r="I102" s="113"/>
      <c r="J102" s="130"/>
      <c r="K102" s="163"/>
    </row>
    <row r="103" spans="4:15" x14ac:dyDescent="0.2">
      <c r="D103" s="77"/>
      <c r="E103" s="169"/>
      <c r="F103" s="113"/>
      <c r="G103" s="113"/>
      <c r="H103" s="113"/>
      <c r="I103" s="113"/>
      <c r="J103" s="130"/>
      <c r="K103" s="163"/>
    </row>
    <row r="104" spans="4:15" x14ac:dyDescent="0.2">
      <c r="D104" s="77"/>
      <c r="E104" s="113"/>
      <c r="F104" s="113"/>
      <c r="G104" s="113"/>
      <c r="H104" s="113"/>
      <c r="I104" s="113"/>
      <c r="J104" s="130"/>
      <c r="K104" s="25"/>
    </row>
    <row r="105" spans="4:15" x14ac:dyDescent="0.2">
      <c r="D105" s="77"/>
      <c r="E105" s="113"/>
      <c r="F105" s="113"/>
      <c r="G105" s="113"/>
      <c r="H105" s="113"/>
      <c r="I105" s="113"/>
      <c r="J105" s="130"/>
      <c r="K105" s="25"/>
    </row>
    <row r="106" spans="4:15" x14ac:dyDescent="0.2">
      <c r="D106" s="77"/>
      <c r="E106" s="113"/>
      <c r="F106" s="113"/>
      <c r="G106" s="113"/>
      <c r="H106" s="113"/>
      <c r="I106" s="113"/>
      <c r="J106" s="130"/>
      <c r="K106" s="25"/>
    </row>
    <row r="110" spans="4:15" x14ac:dyDescent="0.2">
      <c r="D110" s="77"/>
      <c r="E110" s="113"/>
      <c r="F110" s="113"/>
      <c r="G110" s="113"/>
      <c r="H110" s="113"/>
      <c r="I110" s="113"/>
      <c r="J110" s="130"/>
      <c r="K110" s="131"/>
      <c r="L110" s="113"/>
      <c r="M110" s="120"/>
      <c r="N110" s="164"/>
      <c r="O110" s="164"/>
    </row>
  </sheetData>
  <mergeCells count="16">
    <mergeCell ref="F37:H37"/>
    <mergeCell ref="F39:H39"/>
    <mergeCell ref="F41:H41"/>
    <mergeCell ref="F45:H45"/>
    <mergeCell ref="E91:E103"/>
    <mergeCell ref="K91:K103"/>
    <mergeCell ref="N110:O110"/>
    <mergeCell ref="F43:H43"/>
    <mergeCell ref="F47:H47"/>
    <mergeCell ref="F49:H49"/>
    <mergeCell ref="F55:H55"/>
    <mergeCell ref="F57:H57"/>
    <mergeCell ref="F59:H59"/>
    <mergeCell ref="F61:H61"/>
    <mergeCell ref="F67:H67"/>
    <mergeCell ref="F72:H72"/>
  </mergeCells>
  <pageMargins left="0.47244094488188981" right="0.35" top="0.31" bottom="0.53" header="0.22" footer="0.24"/>
  <pageSetup paperSize="9" scale="76" fitToHeight="0" orientation="portrait" useFirstPageNumber="1" r:id="rId1"/>
  <headerFooter alignWithMargins="0">
    <oddFooter>&amp;C&amp;A / Page &amp;P of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573623-F07D-4E96-9027-0137D9196EFA}">
  <sheetPr>
    <pageSetUpPr fitToPage="1"/>
  </sheetPr>
  <dimension ref="A1:J44"/>
  <sheetViews>
    <sheetView view="pageBreakPreview" zoomScaleNormal="100" zoomScaleSheetLayoutView="100" workbookViewId="0"/>
  </sheetViews>
  <sheetFormatPr defaultRowHeight="12.75" x14ac:dyDescent="0.2"/>
  <cols>
    <col min="1" max="1" width="5.140625" style="77" customWidth="1"/>
    <col min="2" max="2" width="1.7109375" style="77" customWidth="1"/>
    <col min="3" max="3" width="13.42578125" style="77" customWidth="1"/>
    <col min="4" max="4" width="1.85546875" style="77" customWidth="1"/>
    <col min="5" max="5" width="18.28515625" style="109" customWidth="1"/>
    <col min="6" max="6" width="46.140625" style="71" customWidth="1"/>
    <col min="7" max="7" width="1.140625" style="71" customWidth="1"/>
    <col min="8" max="8" width="17" style="14" customWidth="1"/>
    <col min="9" max="9" width="4" style="71" customWidth="1"/>
    <col min="10" max="10" width="5.7109375" style="77" customWidth="1"/>
    <col min="11" max="16384" width="9.140625" style="77"/>
  </cols>
  <sheetData>
    <row r="1" spans="1:8" x14ac:dyDescent="0.2">
      <c r="A1" s="77" t="s">
        <v>126</v>
      </c>
    </row>
    <row r="3" spans="1:8" x14ac:dyDescent="0.2">
      <c r="C3" s="108" t="s">
        <v>19</v>
      </c>
      <c r="D3" s="108"/>
    </row>
    <row r="4" spans="1:8" x14ac:dyDescent="0.2">
      <c r="C4" s="108" t="s">
        <v>18</v>
      </c>
      <c r="D4" s="90"/>
    </row>
    <row r="5" spans="1:8" x14ac:dyDescent="0.2">
      <c r="C5" s="4" t="s">
        <v>48</v>
      </c>
      <c r="D5" s="91"/>
    </row>
    <row r="6" spans="1:8" x14ac:dyDescent="0.2">
      <c r="C6" s="91"/>
      <c r="D6" s="91"/>
    </row>
    <row r="7" spans="1:8" x14ac:dyDescent="0.2">
      <c r="C7" s="91"/>
      <c r="D7" s="91"/>
    </row>
    <row r="8" spans="1:8" x14ac:dyDescent="0.2">
      <c r="C8" s="110" t="s">
        <v>127</v>
      </c>
      <c r="D8" s="91"/>
    </row>
    <row r="9" spans="1:8" x14ac:dyDescent="0.2">
      <c r="C9" s="110"/>
      <c r="D9" s="91"/>
    </row>
    <row r="10" spans="1:8" x14ac:dyDescent="0.2">
      <c r="D10" s="110"/>
    </row>
    <row r="11" spans="1:8" x14ac:dyDescent="0.2">
      <c r="C11" s="90"/>
      <c r="D11" s="94"/>
      <c r="H11" s="133" t="s">
        <v>11</v>
      </c>
    </row>
    <row r="12" spans="1:8" x14ac:dyDescent="0.2">
      <c r="C12" s="94"/>
      <c r="D12" s="94"/>
      <c r="H12" s="25"/>
    </row>
    <row r="13" spans="1:8" x14ac:dyDescent="0.2">
      <c r="C13" s="134" t="s">
        <v>6</v>
      </c>
      <c r="D13" s="135" t="s">
        <v>15</v>
      </c>
      <c r="E13" s="136" t="s">
        <v>125</v>
      </c>
      <c r="F13" s="137"/>
      <c r="G13" s="137"/>
      <c r="H13" s="138">
        <f>'SECTION No. 1'!G60</f>
        <v>0</v>
      </c>
    </row>
    <row r="14" spans="1:8" x14ac:dyDescent="0.2">
      <c r="C14" s="139"/>
      <c r="D14" s="139"/>
      <c r="E14" s="78"/>
      <c r="H14" s="138"/>
    </row>
    <row r="15" spans="1:8" x14ac:dyDescent="0.2">
      <c r="C15" s="134" t="s">
        <v>7</v>
      </c>
      <c r="D15" s="135" t="s">
        <v>15</v>
      </c>
      <c r="E15" s="136" t="s">
        <v>142</v>
      </c>
      <c r="F15" s="137"/>
      <c r="G15" s="137"/>
      <c r="H15" s="138">
        <f>'SECTION No. 2'!K82</f>
        <v>0</v>
      </c>
    </row>
    <row r="16" spans="1:8" x14ac:dyDescent="0.2">
      <c r="C16" s="139"/>
      <c r="D16" s="139"/>
      <c r="E16" s="78"/>
      <c r="H16" s="138"/>
    </row>
    <row r="17" spans="3:10" x14ac:dyDescent="0.2">
      <c r="C17" s="134" t="s">
        <v>8</v>
      </c>
      <c r="D17" s="135" t="s">
        <v>15</v>
      </c>
      <c r="E17" s="136" t="s">
        <v>46</v>
      </c>
      <c r="F17" s="137"/>
      <c r="G17" s="137"/>
      <c r="H17" s="138">
        <f>'SECTION No. 3'!K189</f>
        <v>5000</v>
      </c>
      <c r="J17" s="140"/>
    </row>
    <row r="18" spans="3:10" x14ac:dyDescent="0.2">
      <c r="C18" s="141"/>
      <c r="D18" s="139"/>
      <c r="E18" s="78"/>
      <c r="H18" s="138"/>
      <c r="J18" s="140"/>
    </row>
    <row r="19" spans="3:10" x14ac:dyDescent="0.2">
      <c r="C19" s="134" t="s">
        <v>41</v>
      </c>
      <c r="D19" s="135" t="s">
        <v>15</v>
      </c>
      <c r="E19" s="136" t="s">
        <v>84</v>
      </c>
      <c r="F19" s="137"/>
      <c r="G19" s="137"/>
      <c r="H19" s="138">
        <v>0</v>
      </c>
      <c r="J19" s="140"/>
    </row>
    <row r="20" spans="3:10" x14ac:dyDescent="0.2">
      <c r="C20" s="139"/>
      <c r="D20" s="139"/>
      <c r="E20" s="78"/>
      <c r="H20" s="25"/>
    </row>
    <row r="21" spans="3:10" x14ac:dyDescent="0.2">
      <c r="C21" s="94"/>
      <c r="D21" s="94"/>
      <c r="H21" s="142"/>
    </row>
    <row r="22" spans="3:10" x14ac:dyDescent="0.2">
      <c r="C22" s="94"/>
      <c r="D22" s="94"/>
      <c r="F22" s="143" t="s">
        <v>128</v>
      </c>
      <c r="G22" s="143"/>
      <c r="H22" s="25">
        <f>SUM(H3:H21)</f>
        <v>5000</v>
      </c>
    </row>
    <row r="23" spans="3:10" x14ac:dyDescent="0.2">
      <c r="C23" s="139"/>
      <c r="D23" s="139"/>
      <c r="E23" s="78"/>
      <c r="H23" s="25"/>
    </row>
    <row r="24" spans="3:10" x14ac:dyDescent="0.2">
      <c r="C24" s="94" t="s">
        <v>15</v>
      </c>
      <c r="D24" s="94"/>
      <c r="E24" s="109" t="s">
        <v>86</v>
      </c>
      <c r="H24" s="138">
        <v>15000</v>
      </c>
      <c r="J24" s="140"/>
    </row>
    <row r="25" spans="3:10" x14ac:dyDescent="0.2">
      <c r="E25" s="89"/>
      <c r="H25" s="25"/>
    </row>
    <row r="26" spans="3:10" x14ac:dyDescent="0.2">
      <c r="E26" s="110"/>
      <c r="H26" s="144"/>
    </row>
    <row r="27" spans="3:10" ht="13.5" thickBot="1" x14ac:dyDescent="0.25">
      <c r="F27" s="143" t="s">
        <v>42</v>
      </c>
      <c r="G27" s="143"/>
      <c r="H27" s="145">
        <f>SUM(H22:H25)</f>
        <v>20000</v>
      </c>
      <c r="I27" s="146" t="s">
        <v>129</v>
      </c>
      <c r="J27" s="140"/>
    </row>
    <row r="28" spans="3:10" ht="13.5" thickTop="1" x14ac:dyDescent="0.2"/>
    <row r="30" spans="3:10" x14ac:dyDescent="0.2">
      <c r="C30" s="147"/>
      <c r="D30" s="147"/>
      <c r="E30" s="129"/>
      <c r="F30" s="97"/>
      <c r="G30" s="97"/>
      <c r="H30" s="148"/>
    </row>
    <row r="34" spans="5:8" x14ac:dyDescent="0.2">
      <c r="E34" s="109" t="s">
        <v>13</v>
      </c>
      <c r="F34" s="136"/>
      <c r="G34" s="137"/>
      <c r="H34" s="137"/>
    </row>
    <row r="35" spans="5:8" x14ac:dyDescent="0.2">
      <c r="F35" s="78"/>
      <c r="H35" s="14" t="s">
        <v>130</v>
      </c>
    </row>
    <row r="36" spans="5:8" x14ac:dyDescent="0.2">
      <c r="F36" s="78"/>
    </row>
    <row r="37" spans="5:8" x14ac:dyDescent="0.2">
      <c r="E37" s="109" t="s">
        <v>131</v>
      </c>
      <c r="F37" s="136"/>
      <c r="G37" s="137"/>
      <c r="H37" s="137"/>
    </row>
    <row r="38" spans="5:8" x14ac:dyDescent="0.2">
      <c r="F38" s="78"/>
    </row>
    <row r="39" spans="5:8" x14ac:dyDescent="0.2">
      <c r="F39" s="136"/>
      <c r="G39" s="137"/>
      <c r="H39" s="137"/>
    </row>
    <row r="40" spans="5:8" x14ac:dyDescent="0.2">
      <c r="F40" s="78"/>
    </row>
    <row r="41" spans="5:8" x14ac:dyDescent="0.2">
      <c r="F41" s="136"/>
      <c r="G41" s="137"/>
      <c r="H41" s="137"/>
    </row>
    <row r="42" spans="5:8" x14ac:dyDescent="0.2">
      <c r="F42" s="78"/>
    </row>
    <row r="43" spans="5:8" x14ac:dyDescent="0.2">
      <c r="F43" s="78"/>
    </row>
    <row r="44" spans="5:8" x14ac:dyDescent="0.2">
      <c r="E44" s="109" t="s">
        <v>132</v>
      </c>
      <c r="F44" s="149"/>
      <c r="G44" s="137"/>
      <c r="H44" s="137"/>
    </row>
  </sheetData>
  <pageMargins left="0.47244094488188981" right="0.39370078740157483" top="0.36" bottom="0.62992125984251968" header="0.22" footer="0.27559055118110237"/>
  <pageSetup paperSize="9" scale="93" fitToHeight="0" orientation="portrait" useFirstPageNumber="1" r:id="rId1"/>
  <headerFooter alignWithMargins="0">
    <oddFooter>&amp;C&amp;A / 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9</vt:i4>
      </vt:variant>
    </vt:vector>
  </HeadingPairs>
  <TitlesOfParts>
    <vt:vector size="16" baseType="lpstr">
      <vt:lpstr>COVER PAGE</vt:lpstr>
      <vt:lpstr>CONTENTS</vt:lpstr>
      <vt:lpstr>SECTION No. 1</vt:lpstr>
      <vt:lpstr>SECTION No. 2</vt:lpstr>
      <vt:lpstr>SECTION No. 3</vt:lpstr>
      <vt:lpstr>SECTION No. 4</vt:lpstr>
      <vt:lpstr>SUMMARY</vt:lpstr>
      <vt:lpstr>CONTENTS!Print_Area</vt:lpstr>
      <vt:lpstr>'COVER PAGE'!Print_Area</vt:lpstr>
      <vt:lpstr>'SECTION No. 1'!Print_Area</vt:lpstr>
      <vt:lpstr>'SECTION No. 2'!Print_Area</vt:lpstr>
      <vt:lpstr>'SECTION No. 3'!Print_Area</vt:lpstr>
      <vt:lpstr>'SECTION No. 4'!Print_Area</vt:lpstr>
      <vt:lpstr>SUMMARY!Print_Area</vt:lpstr>
      <vt:lpstr>'SECTION No. 2'!Print_Titles</vt:lpstr>
      <vt:lpstr>'SECTION No. 3'!Print_Titles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dc:creator>
  <cp:lastModifiedBy>Chris Whalley</cp:lastModifiedBy>
  <cp:lastPrinted>2022-08-11T18:45:38Z</cp:lastPrinted>
  <dcterms:created xsi:type="dcterms:W3CDTF">2008-03-31T11:19:28Z</dcterms:created>
  <dcterms:modified xsi:type="dcterms:W3CDTF">2022-09-06T17:39:33Z</dcterms:modified>
</cp:coreProperties>
</file>